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0" i="1"/>
</calcChain>
</file>

<file path=xl/sharedStrings.xml><?xml version="1.0" encoding="utf-8"?>
<sst xmlns="http://schemas.openxmlformats.org/spreadsheetml/2006/main" count="336" uniqueCount="256">
  <si>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</si>
  <si>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</si>
  <si>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</si>
  <si>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</si>
  <si>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</si>
  <si>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</si>
  <si>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</si>
  <si>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</si>
  <si>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</si>
  <si>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</si>
  <si>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</si>
  <si>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</si>
  <si>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</si>
  <si>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</si>
  <si>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</si>
  <si>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</si>
  <si>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</si>
  <si>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</si>
  <si>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</si>
  <si>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</si>
  <si>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</si>
  <si>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</si>
  <si>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</si>
  <si>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</si>
  <si>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</si>
  <si>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</si>
  <si>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</si>
  <si>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</si>
  <si>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</si>
  <si>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</si>
  <si>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</si>
  <si>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</si>
  <si>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</si>
  <si>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</si>
  <si>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</si>
  <si>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</si>
  <si>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</si>
  <si>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</si>
  <si>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</si>
  <si>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</si>
  <si>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</si>
  <si>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</si>
  <si>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</si>
  <si>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</si>
  <si>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</si>
  <si>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</si>
  <si>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</si>
  <si>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</si>
  <si>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</si>
  <si>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</si>
  <si>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</si>
  <si>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</si>
  <si>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</si>
  <si>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</si>
  <si>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</si>
  <si>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</si>
  <si>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</si>
  <si>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</si>
  <si>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</si>
  <si>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</si>
  <si>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</si>
  <si>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</si>
  <si>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</si>
  <si>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</si>
  <si>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</si>
  <si>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</si>
  <si>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</si>
  <si>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</si>
  <si>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</si>
  <si>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</si>
  <si>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</si>
  <si>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</si>
  <si>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</si>
  <si>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</si>
  <si>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</si>
  <si>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</si>
  <si>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</si>
  <si>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</si>
  <si>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</si>
  <si>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</si>
  <si>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</si>
  <si>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</si>
  <si>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</si>
  <si>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</si>
  <si>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</si>
  <si>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</si>
  <si>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</si>
  <si>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</si>
  <si>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</si>
  <si>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</si>
  <si>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</si>
  <si>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</si>
  <si>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</si>
  <si>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</si>
  <si>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</si>
  <si>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</si>
  <si>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</si>
  <si>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</si>
  <si>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</si>
  <si>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</si>
  <si>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</si>
  <si>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</si>
  <si>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</si>
  <si>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</si>
  <si>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</si>
  <si>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</si>
  <si>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</si>
  <si>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</si>
  <si>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</si>
  <si>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</si>
  <si>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</si>
  <si>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</si>
  <si>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</si>
  <si>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</si>
  <si>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</si>
  <si>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</si>
  <si>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</si>
  <si>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</si>
  <si>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</si>
  <si>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</si>
  <si>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</si>
  <si>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</si>
  <si>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</si>
  <si>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</si>
  <si>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</si>
  <si>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</si>
  <si>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</si>
  <si>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</si>
  <si>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</si>
  <si>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</si>
  <si>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</si>
  <si>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</si>
  <si>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</si>
  <si>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</si>
  <si>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</si>
  <si>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</si>
  <si>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</si>
  <si>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</si>
  <si>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</si>
  <si>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</si>
  <si>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</si>
  <si>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</si>
  <si>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</si>
  <si>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</si>
  <si>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</si>
  <si>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</si>
  <si>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</si>
  <si>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</si>
  <si>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</si>
  <si>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</si>
  <si>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</si>
  <si>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</si>
  <si>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</si>
  <si>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</si>
  <si>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</si>
  <si>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</si>
  <si>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</si>
  <si>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</si>
  <si>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</si>
  <si>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</si>
  <si>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</si>
  <si>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</si>
  <si>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</si>
  <si>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</si>
  <si>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</si>
  <si>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</si>
  <si>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</si>
  <si>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</si>
  <si>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</si>
  <si>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</si>
  <si>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</si>
  <si>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</si>
  <si>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</si>
  <si>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</si>
  <si>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</si>
  <si>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</si>
  <si>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</si>
  <si>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</si>
  <si>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</si>
  <si>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</si>
  <si>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</si>
  <si>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GAMA 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</si>
  <si>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</si>
  <si>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</si>
  <si>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</si>
  <si>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</si>
  <si>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</si>
  <si>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</si>
  <si>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</si>
  <si>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</si>
  <si>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</si>
  <si>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</si>
  <si>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</si>
  <si>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</si>
  <si>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</si>
  <si>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</si>
  <si>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</si>
  <si>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</si>
  <si>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</si>
  <si>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</si>
  <si>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</si>
  <si>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</si>
  <si>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</si>
  <si>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</si>
  <si>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</si>
  <si>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</si>
  <si>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</si>
  <si>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</si>
  <si>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</si>
  <si>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</si>
  <si>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</si>
  <si>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</si>
  <si>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</si>
  <si>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</si>
  <si>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</si>
  <si>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</si>
  <si>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</si>
  <si>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</si>
  <si>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</si>
  <si>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</si>
  <si>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</si>
  <si>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</si>
  <si>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</si>
  <si>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</si>
  <si>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</si>
  <si>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</si>
  <si>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</si>
  <si>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</si>
  <si>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</si>
  <si>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</si>
  <si>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</si>
  <si>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</si>
  <si>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</si>
  <si>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</si>
  <si>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</si>
  <si>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</si>
  <si>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</si>
  <si>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</si>
  <si>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ROVE                     </t>
  </si>
  <si>
    <t xml:space="preserve">Anna                </t>
  </si>
  <si>
    <t xml:space="preserve">1100341             </t>
  </si>
  <si>
    <t xml:space="preserve">TATTHY                   </t>
  </si>
  <si>
    <t xml:space="preserve">Leitangi            </t>
  </si>
  <si>
    <t xml:space="preserve">BAKEO                    </t>
  </si>
  <si>
    <t xml:space="preserve">Joana               </t>
  </si>
  <si>
    <t xml:space="preserve">1101797             </t>
  </si>
  <si>
    <t xml:space="preserve">KALOTAP                  </t>
  </si>
  <si>
    <t xml:space="preserve">Kalo                </t>
  </si>
  <si>
    <t xml:space="preserve">OBED SIHOS               </t>
  </si>
  <si>
    <t xml:space="preserve">Isaac               </t>
  </si>
  <si>
    <t xml:space="preserve">          A         </t>
  </si>
  <si>
    <t xml:space="preserve">JACQUELINE               </t>
  </si>
  <si>
    <t xml:space="preserve">Marie               </t>
  </si>
  <si>
    <t xml:space="preserve">LIATLATMAL               </t>
  </si>
  <si>
    <t xml:space="preserve">Rocky               </t>
  </si>
  <si>
    <t xml:space="preserve">1063521   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</si>
</sst>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K52" workbookViewId="0">
      <selection activeCell="AC85" sqref="AC85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43709</v>
      </c>
      <c r="B2" s="66">
        <v>43723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18714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18714</v>
      </c>
      <c r="T2" s="67">
        <v>748.56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18000</v>
      </c>
      <c r="AC2" s="67">
        <v>17965</v>
      </c>
      <c r="AD2" s="70">
        <v>0</v>
      </c>
      <c r="AE2" s="71">
        <v>0</v>
      </c>
      <c r="AF2" s="71">
        <v>0</v>
      </c>
      <c r="AG2" s="71">
        <v>0</v>
      </c>
      <c r="AH2" s="71">
        <v>93.569999694819998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93.57</v>
      </c>
      <c r="AW2" s="71">
        <v>93.57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43709</v>
      </c>
      <c r="B3" s="75">
        <v>43723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17760</v>
      </c>
      <c r="L3" s="76">
        <v>875</v>
      </c>
      <c r="M3" s="76">
        <v>0</v>
      </c>
      <c r="N3" s="76">
        <v>1750</v>
      </c>
      <c r="O3" s="76">
        <v>0</v>
      </c>
      <c r="P3" s="76">
        <v>0</v>
      </c>
      <c r="Q3" s="76">
        <v>0</v>
      </c>
      <c r="R3" s="76">
        <v>0</v>
      </c>
      <c r="S3" s="76">
        <v>20385</v>
      </c>
      <c r="T3" s="76">
        <v>815.4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19600</v>
      </c>
      <c r="AC3" s="76">
        <v>19570</v>
      </c>
      <c r="AD3" s="79">
        <v>0</v>
      </c>
      <c r="AE3" s="80">
        <v>0</v>
      </c>
      <c r="AF3" s="80">
        <v>2.700000047684</v>
      </c>
      <c r="AG3" s="80">
        <v>0</v>
      </c>
      <c r="AH3" s="80">
        <v>88.800003051760001</v>
      </c>
      <c r="AI3" s="80">
        <v>0</v>
      </c>
      <c r="AJ3" s="80">
        <v>3.5</v>
      </c>
      <c r="AK3" s="80">
        <v>0</v>
      </c>
      <c r="AL3" s="80">
        <v>0</v>
      </c>
      <c r="AM3" s="80">
        <v>0</v>
      </c>
      <c r="AN3" s="80">
        <v>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97.3</v>
      </c>
      <c r="AW3" s="80">
        <v>92.3</v>
      </c>
      <c r="AX3" s="82">
        <v>0</v>
      </c>
      <c r="AY3" s="80">
        <v>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43709</v>
      </c>
      <c r="B4" s="66">
        <v>43723</v>
      </c>
      <c r="C4" s="67">
        <v>14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3792</v>
      </c>
      <c r="L4" s="67">
        <v>0</v>
      </c>
      <c r="M4" s="67">
        <v>0</v>
      </c>
      <c r="N4" s="67">
        <v>32459</v>
      </c>
      <c r="O4" s="67">
        <v>0</v>
      </c>
      <c r="P4" s="67">
        <v>0</v>
      </c>
      <c r="Q4" s="67">
        <v>0</v>
      </c>
      <c r="R4" s="67">
        <v>0</v>
      </c>
      <c r="S4" s="67">
        <v>36251</v>
      </c>
      <c r="T4" s="67">
        <v>1450.04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34850</v>
      </c>
      <c r="AC4" s="67">
        <v>34801</v>
      </c>
      <c r="AD4" s="70">
        <v>0</v>
      </c>
      <c r="AE4" s="71">
        <v>0</v>
      </c>
      <c r="AF4" s="71">
        <v>69.040000915530001</v>
      </c>
      <c r="AG4" s="71">
        <v>0</v>
      </c>
      <c r="AH4" s="71">
        <v>18.959999084469999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92.73999786377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111.7</v>
      </c>
      <c r="AW4" s="71">
        <v>18.96</v>
      </c>
      <c r="AX4" s="73">
        <v>0</v>
      </c>
      <c r="AY4" s="71">
        <v>92.74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43709</v>
      </c>
      <c r="B5" s="75">
        <v>43723</v>
      </c>
      <c r="C5" s="76">
        <v>16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22000</v>
      </c>
      <c r="L5" s="76">
        <v>625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22625</v>
      </c>
      <c r="T5" s="76">
        <v>905</v>
      </c>
      <c r="U5" s="76">
        <v>6250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15500</v>
      </c>
      <c r="AC5" s="76">
        <v>15470</v>
      </c>
      <c r="AD5" s="79">
        <v>0</v>
      </c>
      <c r="AE5" s="80">
        <v>0</v>
      </c>
      <c r="AF5" s="80">
        <v>2</v>
      </c>
      <c r="AG5" s="80">
        <v>0</v>
      </c>
      <c r="AH5" s="80">
        <v>88</v>
      </c>
      <c r="AI5" s="80">
        <v>0</v>
      </c>
      <c r="AJ5" s="80">
        <v>2</v>
      </c>
      <c r="AK5" s="80">
        <v>0</v>
      </c>
      <c r="AL5" s="80">
        <v>0</v>
      </c>
      <c r="AM5" s="80">
        <v>0</v>
      </c>
      <c r="AN5" s="80">
        <v>0</v>
      </c>
      <c r="AO5" s="80">
        <v>0</v>
      </c>
      <c r="AP5" s="80">
        <v>0</v>
      </c>
      <c r="AQ5" s="80">
        <v>0</v>
      </c>
      <c r="AR5" s="80">
        <v>250</v>
      </c>
      <c r="AS5" s="81">
        <v>1</v>
      </c>
      <c r="AT5" s="80">
        <v>44</v>
      </c>
      <c r="AU5" s="76">
        <v>47667</v>
      </c>
      <c r="AV5" s="80">
        <v>90</v>
      </c>
      <c r="AW5" s="80">
        <v>90</v>
      </c>
      <c r="AX5" s="82">
        <v>0</v>
      </c>
      <c r="AY5" s="80">
        <v>0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60</v>
      </c>
      <c r="BJ5" s="83">
        <v>0</v>
      </c>
      <c r="BK5" s="83">
        <v>0</v>
      </c>
      <c r="BL5" s="83">
        <v>0</v>
      </c>
    </row>
    <row r="6" spans="1:64" x14ac:dyDescent="0.2">
      <c r="A6" s="66">
        <v>43709</v>
      </c>
      <c r="B6" s="66">
        <v>43723</v>
      </c>
      <c r="C6" s="67">
        <v>18</v>
      </c>
      <c r="D6" s="68" t="s">
        <v>71</v>
      </c>
      <c r="E6" s="68" t="s">
        <v>72</v>
      </c>
      <c r="F6" s="69" t="s">
        <v>73</v>
      </c>
      <c r="G6" s="67">
        <v>0</v>
      </c>
      <c r="H6" s="67">
        <v>0</v>
      </c>
      <c r="I6" s="67">
        <v>0</v>
      </c>
      <c r="J6" s="67">
        <v>0</v>
      </c>
      <c r="K6" s="67">
        <v>19000</v>
      </c>
      <c r="L6" s="67">
        <v>25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19025</v>
      </c>
      <c r="T6" s="67">
        <v>761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18300</v>
      </c>
      <c r="AC6" s="67">
        <v>18264</v>
      </c>
      <c r="AD6" s="70">
        <v>0</v>
      </c>
      <c r="AE6" s="71">
        <v>0</v>
      </c>
      <c r="AF6" s="71">
        <v>0</v>
      </c>
      <c r="AG6" s="71">
        <v>0</v>
      </c>
      <c r="AH6" s="71">
        <v>95</v>
      </c>
      <c r="AI6" s="71">
        <v>0</v>
      </c>
      <c r="AJ6" s="71">
        <v>0.10000000149009999</v>
      </c>
      <c r="AK6" s="71">
        <v>0</v>
      </c>
      <c r="AL6" s="71">
        <v>0</v>
      </c>
      <c r="AM6" s="71">
        <v>0</v>
      </c>
      <c r="AN6" s="71">
        <v>0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95.1</v>
      </c>
      <c r="AW6" s="71">
        <v>95.1</v>
      </c>
      <c r="AX6" s="73">
        <v>0</v>
      </c>
      <c r="AY6" s="71">
        <v>0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74</v>
      </c>
      <c r="BJ6" s="74">
        <v>0</v>
      </c>
      <c r="BK6" s="74">
        <v>0</v>
      </c>
      <c r="BL6" s="74">
        <v>0</v>
      </c>
    </row>
    <row r="7" spans="1:64" x14ac:dyDescent="0.2">
      <c r="A7" s="75">
        <v>43709</v>
      </c>
      <c r="B7" s="75">
        <v>43723</v>
      </c>
      <c r="C7" s="76">
        <v>20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1110</v>
      </c>
      <c r="J7" s="76">
        <v>0</v>
      </c>
      <c r="K7" s="76">
        <v>24083</v>
      </c>
      <c r="L7" s="76">
        <v>3384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28577</v>
      </c>
      <c r="T7" s="76">
        <v>1143.08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27450</v>
      </c>
      <c r="AC7" s="76">
        <v>27434</v>
      </c>
      <c r="AD7" s="79">
        <v>0</v>
      </c>
      <c r="AE7" s="80">
        <v>0</v>
      </c>
      <c r="AF7" s="80">
        <v>13</v>
      </c>
      <c r="AG7" s="80">
        <v>0</v>
      </c>
      <c r="AH7" s="80">
        <v>84.5</v>
      </c>
      <c r="AI7" s="80">
        <v>0</v>
      </c>
      <c r="AJ7" s="80">
        <v>9.5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285</v>
      </c>
      <c r="AS7" s="81">
        <v>1</v>
      </c>
      <c r="AT7" s="80">
        <v>44</v>
      </c>
      <c r="AU7" s="76">
        <v>54340</v>
      </c>
      <c r="AV7" s="80">
        <v>94</v>
      </c>
      <c r="AW7" s="80">
        <v>94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x14ac:dyDescent="0.2">
      <c r="A8" s="66">
        <v>43709</v>
      </c>
      <c r="B8" s="66">
        <v>43723</v>
      </c>
      <c r="C8" s="67">
        <v>24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12145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15080</v>
      </c>
      <c r="S8" s="67">
        <v>27225</v>
      </c>
      <c r="T8" s="67">
        <v>1089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26150</v>
      </c>
      <c r="AC8" s="67">
        <v>26136</v>
      </c>
      <c r="AD8" s="70">
        <v>6.5</v>
      </c>
      <c r="AE8" s="71">
        <v>0</v>
      </c>
      <c r="AF8" s="71">
        <v>4.1199998855590003</v>
      </c>
      <c r="AG8" s="71">
        <v>0</v>
      </c>
      <c r="AH8" s="71">
        <v>41.880001068120002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290</v>
      </c>
      <c r="AS8" s="72">
        <v>1</v>
      </c>
      <c r="AT8" s="71">
        <v>44</v>
      </c>
      <c r="AU8" s="67">
        <v>55293</v>
      </c>
      <c r="AV8" s="71">
        <v>41.88</v>
      </c>
      <c r="AW8" s="71">
        <v>41.88</v>
      </c>
      <c r="AX8" s="73">
        <v>0</v>
      </c>
      <c r="AY8" s="71">
        <v>0</v>
      </c>
      <c r="AZ8" s="71">
        <v>0</v>
      </c>
      <c r="BA8" s="71">
        <v>44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43709</v>
      </c>
      <c r="B9" s="75">
        <v>43723</v>
      </c>
      <c r="C9" s="76">
        <v>25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17400</v>
      </c>
      <c r="L9" s="76">
        <v>1180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18580</v>
      </c>
      <c r="T9" s="76">
        <v>743.2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17850</v>
      </c>
      <c r="AC9" s="76">
        <v>17837</v>
      </c>
      <c r="AD9" s="79">
        <v>0</v>
      </c>
      <c r="AE9" s="80">
        <v>0</v>
      </c>
      <c r="AF9" s="80">
        <v>5.7199997901920003</v>
      </c>
      <c r="AG9" s="80">
        <v>0</v>
      </c>
      <c r="AH9" s="80">
        <v>87</v>
      </c>
      <c r="AI9" s="80">
        <v>0</v>
      </c>
      <c r="AJ9" s="80">
        <v>4.7200002670290004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91.720000267030002</v>
      </c>
      <c r="AW9" s="80">
        <v>91.720000267030002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74</v>
      </c>
      <c r="BJ9" s="83">
        <v>0</v>
      </c>
      <c r="BK9" s="83">
        <v>0</v>
      </c>
      <c r="BL9" s="83">
        <v>0</v>
      </c>
    </row>
    <row r="10" spans="1:64" x14ac:dyDescent="0.2">
      <c r="A10" s="66">
        <v>43709</v>
      </c>
      <c r="B10" s="66">
        <v>43723</v>
      </c>
      <c r="C10" s="67">
        <v>31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19100</v>
      </c>
      <c r="L10" s="67">
        <v>250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19350</v>
      </c>
      <c r="T10" s="67">
        <v>774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18600</v>
      </c>
      <c r="AC10" s="67">
        <v>18576</v>
      </c>
      <c r="AD10" s="70">
        <v>0</v>
      </c>
      <c r="AE10" s="71">
        <v>0</v>
      </c>
      <c r="AF10" s="71">
        <v>0</v>
      </c>
      <c r="AG10" s="71">
        <v>0</v>
      </c>
      <c r="AH10" s="71">
        <v>95.5</v>
      </c>
      <c r="AI10" s="71">
        <v>0</v>
      </c>
      <c r="AJ10" s="71">
        <v>1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96.5</v>
      </c>
      <c r="AW10" s="71">
        <v>96.5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43709</v>
      </c>
      <c r="B11" s="75">
        <v>43723</v>
      </c>
      <c r="C11" s="76">
        <v>33</v>
      </c>
      <c r="D11" s="77" t="s">
        <v>87</v>
      </c>
      <c r="E11" s="77" t="s">
        <v>88</v>
      </c>
      <c r="F11" s="78" t="s">
        <v>89</v>
      </c>
      <c r="G11" s="76">
        <v>0</v>
      </c>
      <c r="H11" s="76">
        <v>0</v>
      </c>
      <c r="I11" s="76">
        <v>0</v>
      </c>
      <c r="J11" s="76">
        <v>0</v>
      </c>
      <c r="K11" s="76">
        <v>16180</v>
      </c>
      <c r="L11" s="76">
        <v>1000</v>
      </c>
      <c r="M11" s="76">
        <v>420</v>
      </c>
      <c r="N11" s="76">
        <v>2100</v>
      </c>
      <c r="O11" s="76">
        <v>0</v>
      </c>
      <c r="P11" s="76">
        <v>0</v>
      </c>
      <c r="Q11" s="76">
        <v>0</v>
      </c>
      <c r="R11" s="76">
        <v>0</v>
      </c>
      <c r="S11" s="76">
        <v>19700</v>
      </c>
      <c r="T11" s="76">
        <v>788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18950</v>
      </c>
      <c r="AC11" s="76">
        <v>18912</v>
      </c>
      <c r="AD11" s="79">
        <v>0</v>
      </c>
      <c r="AE11" s="80">
        <v>0</v>
      </c>
      <c r="AF11" s="80">
        <v>12.5</v>
      </c>
      <c r="AG11" s="80">
        <v>0</v>
      </c>
      <c r="AH11" s="80">
        <v>80.90000152588</v>
      </c>
      <c r="AI11" s="80">
        <v>0</v>
      </c>
      <c r="AJ11" s="80">
        <v>4</v>
      </c>
      <c r="AK11" s="80">
        <v>0</v>
      </c>
      <c r="AL11" s="80">
        <v>1.399999976158</v>
      </c>
      <c r="AM11" s="80">
        <v>0</v>
      </c>
      <c r="AN11" s="80">
        <v>6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92.3</v>
      </c>
      <c r="AW11" s="80">
        <v>86.3</v>
      </c>
      <c r="AX11" s="82">
        <v>0</v>
      </c>
      <c r="AY11" s="80">
        <v>6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90</v>
      </c>
      <c r="BJ11" s="83">
        <v>0</v>
      </c>
      <c r="BK11" s="83">
        <v>0</v>
      </c>
      <c r="BL11" s="83">
        <v>0</v>
      </c>
    </row>
    <row r="12" spans="1:64" x14ac:dyDescent="0.2">
      <c r="A12" s="66">
        <v>43709</v>
      </c>
      <c r="B12" s="66">
        <v>43723</v>
      </c>
      <c r="C12" s="67">
        <v>34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16346</v>
      </c>
      <c r="L12" s="67">
        <v>1795</v>
      </c>
      <c r="M12" s="67">
        <v>2262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20403</v>
      </c>
      <c r="T12" s="67">
        <v>816.12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19600</v>
      </c>
      <c r="AC12" s="67">
        <v>19587</v>
      </c>
      <c r="AD12" s="70">
        <v>0</v>
      </c>
      <c r="AE12" s="71">
        <v>0</v>
      </c>
      <c r="AF12" s="71">
        <v>20.989999771120001</v>
      </c>
      <c r="AG12" s="71">
        <v>0</v>
      </c>
      <c r="AH12" s="71">
        <v>81.730003356929998</v>
      </c>
      <c r="AI12" s="71">
        <v>0</v>
      </c>
      <c r="AJ12" s="71">
        <v>7.1799998283389996</v>
      </c>
      <c r="AK12" s="71">
        <v>0</v>
      </c>
      <c r="AL12" s="71">
        <v>7.5400004386899999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96.45</v>
      </c>
      <c r="AW12" s="71">
        <v>96.45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43709</v>
      </c>
      <c r="B13" s="75">
        <v>43723</v>
      </c>
      <c r="C13" s="76">
        <v>42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16100</v>
      </c>
      <c r="L13" s="76">
        <v>1250</v>
      </c>
      <c r="M13" s="76">
        <v>3300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20650</v>
      </c>
      <c r="T13" s="76">
        <v>826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19850</v>
      </c>
      <c r="AC13" s="76">
        <v>19824</v>
      </c>
      <c r="AD13" s="79">
        <v>0</v>
      </c>
      <c r="AE13" s="80">
        <v>0</v>
      </c>
      <c r="AF13" s="80">
        <v>23.5</v>
      </c>
      <c r="AG13" s="80">
        <v>0</v>
      </c>
      <c r="AH13" s="80">
        <v>80.5</v>
      </c>
      <c r="AI13" s="80">
        <v>0</v>
      </c>
      <c r="AJ13" s="80">
        <v>5</v>
      </c>
      <c r="AK13" s="80">
        <v>0</v>
      </c>
      <c r="AL13" s="80">
        <v>11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96.5</v>
      </c>
      <c r="AW13" s="80">
        <v>96.5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60</v>
      </c>
      <c r="BJ13" s="83">
        <v>0</v>
      </c>
      <c r="BK13" s="83">
        <v>0</v>
      </c>
      <c r="BL13" s="83">
        <v>0</v>
      </c>
    </row>
    <row r="14" spans="1:64" x14ac:dyDescent="0.2">
      <c r="A14" s="66">
        <v>43709</v>
      </c>
      <c r="B14" s="66">
        <v>43723</v>
      </c>
      <c r="C14" s="67">
        <v>47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17572</v>
      </c>
      <c r="L14" s="67">
        <v>0</v>
      </c>
      <c r="M14" s="67">
        <v>0</v>
      </c>
      <c r="N14" s="67">
        <v>2450</v>
      </c>
      <c r="O14" s="67">
        <v>0</v>
      </c>
      <c r="P14" s="67">
        <v>0</v>
      </c>
      <c r="Q14" s="67">
        <v>0</v>
      </c>
      <c r="R14" s="67">
        <v>0</v>
      </c>
      <c r="S14" s="67">
        <v>20022</v>
      </c>
      <c r="T14" s="67">
        <v>800.88</v>
      </c>
      <c r="U14" s="67">
        <v>1050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18200</v>
      </c>
      <c r="AC14" s="67">
        <v>18171</v>
      </c>
      <c r="AD14" s="70">
        <v>0</v>
      </c>
      <c r="AE14" s="71">
        <v>0</v>
      </c>
      <c r="AF14" s="71">
        <v>0.14000000059609999</v>
      </c>
      <c r="AG14" s="71">
        <v>0</v>
      </c>
      <c r="AH14" s="71">
        <v>87.860000610349999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7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94.859999656680003</v>
      </c>
      <c r="AW14" s="71">
        <v>87.859999656680003</v>
      </c>
      <c r="AX14" s="73">
        <v>0</v>
      </c>
      <c r="AY14" s="71">
        <v>7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90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43709</v>
      </c>
      <c r="B15" s="75">
        <v>43723</v>
      </c>
      <c r="C15" s="76">
        <v>53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16530</v>
      </c>
      <c r="L15" s="76">
        <v>0</v>
      </c>
      <c r="M15" s="76">
        <v>0</v>
      </c>
      <c r="N15" s="76">
        <v>1750</v>
      </c>
      <c r="O15" s="76">
        <v>0</v>
      </c>
      <c r="P15" s="76">
        <v>0</v>
      </c>
      <c r="Q15" s="76">
        <v>0</v>
      </c>
      <c r="R15" s="76">
        <v>0</v>
      </c>
      <c r="S15" s="76">
        <v>18280</v>
      </c>
      <c r="T15" s="76">
        <v>731.2</v>
      </c>
      <c r="U15" s="76">
        <v>750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16800</v>
      </c>
      <c r="AC15" s="76">
        <v>16799</v>
      </c>
      <c r="AD15" s="79">
        <v>0</v>
      </c>
      <c r="AE15" s="80">
        <v>0</v>
      </c>
      <c r="AF15" s="80">
        <v>5.349999904633</v>
      </c>
      <c r="AG15" s="80">
        <v>0</v>
      </c>
      <c r="AH15" s="80">
        <v>82.65000152588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5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87.65</v>
      </c>
      <c r="AW15" s="80">
        <v>82.65</v>
      </c>
      <c r="AX15" s="82">
        <v>0</v>
      </c>
      <c r="AY15" s="80">
        <v>5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90</v>
      </c>
      <c r="BJ15" s="83">
        <v>0</v>
      </c>
      <c r="BK15" s="83">
        <v>0</v>
      </c>
      <c r="BL15" s="83">
        <v>0</v>
      </c>
    </row>
    <row r="16" spans="1:64" x14ac:dyDescent="0.2">
      <c r="A16" s="66">
        <v>43709</v>
      </c>
      <c r="B16" s="66">
        <v>43723</v>
      </c>
      <c r="C16" s="67">
        <v>64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14200</v>
      </c>
      <c r="L16" s="67">
        <v>750</v>
      </c>
      <c r="M16" s="67">
        <v>0</v>
      </c>
      <c r="N16" s="67">
        <v>0</v>
      </c>
      <c r="O16" s="67">
        <v>0</v>
      </c>
      <c r="P16" s="67">
        <v>0</v>
      </c>
      <c r="Q16" s="67">
        <v>3200</v>
      </c>
      <c r="R16" s="67">
        <v>0</v>
      </c>
      <c r="S16" s="67">
        <v>18150</v>
      </c>
      <c r="T16" s="67">
        <v>726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17450</v>
      </c>
      <c r="AC16" s="67">
        <v>17424</v>
      </c>
      <c r="AD16" s="70">
        <v>0</v>
      </c>
      <c r="AE16" s="71">
        <v>2</v>
      </c>
      <c r="AF16" s="71">
        <v>4</v>
      </c>
      <c r="AG16" s="71">
        <v>0</v>
      </c>
      <c r="AH16" s="71">
        <v>71</v>
      </c>
      <c r="AI16" s="71">
        <v>0</v>
      </c>
      <c r="AJ16" s="71">
        <v>3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74</v>
      </c>
      <c r="AW16" s="71">
        <v>74</v>
      </c>
      <c r="AX16" s="73">
        <v>0</v>
      </c>
      <c r="AY16" s="71">
        <v>0</v>
      </c>
      <c r="AZ16" s="71">
        <v>0</v>
      </c>
      <c r="BA16" s="71">
        <v>0</v>
      </c>
      <c r="BB16" s="71">
        <v>16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74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43709</v>
      </c>
      <c r="B17" s="75">
        <v>43723</v>
      </c>
      <c r="C17" s="76">
        <v>66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37500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37500</v>
      </c>
      <c r="T17" s="76">
        <v>1500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36000</v>
      </c>
      <c r="AC17" s="76">
        <v>36000</v>
      </c>
      <c r="AD17" s="79">
        <v>0</v>
      </c>
      <c r="AE17" s="80">
        <v>0</v>
      </c>
      <c r="AF17" s="80">
        <v>0</v>
      </c>
      <c r="AG17" s="80">
        <v>0</v>
      </c>
      <c r="AH17" s="80">
        <v>88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393.35664300000002</v>
      </c>
      <c r="AS17" s="81">
        <v>2</v>
      </c>
      <c r="AT17" s="80">
        <v>44</v>
      </c>
      <c r="AU17" s="76">
        <v>75000</v>
      </c>
      <c r="AV17" s="80">
        <v>88</v>
      </c>
      <c r="AW17" s="80">
        <v>88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43709</v>
      </c>
      <c r="B18" s="66">
        <v>43723</v>
      </c>
      <c r="C18" s="67">
        <v>67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15600</v>
      </c>
      <c r="L18" s="67">
        <v>0</v>
      </c>
      <c r="M18" s="67">
        <v>0</v>
      </c>
      <c r="N18" s="67">
        <v>6251</v>
      </c>
      <c r="O18" s="67">
        <v>0</v>
      </c>
      <c r="P18" s="67">
        <v>0</v>
      </c>
      <c r="Q18" s="67">
        <v>0</v>
      </c>
      <c r="R18" s="67">
        <v>0</v>
      </c>
      <c r="S18" s="67">
        <v>21851</v>
      </c>
      <c r="T18" s="67">
        <v>874.04</v>
      </c>
      <c r="U18" s="67">
        <v>2679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18300</v>
      </c>
      <c r="AC18" s="67">
        <v>18298</v>
      </c>
      <c r="AD18" s="70">
        <v>0</v>
      </c>
      <c r="AE18" s="71">
        <v>0</v>
      </c>
      <c r="AF18" s="71">
        <v>10</v>
      </c>
      <c r="AG18" s="71">
        <v>0</v>
      </c>
      <c r="AH18" s="71">
        <v>78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17.860000610349999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95.86</v>
      </c>
      <c r="AW18" s="71">
        <v>78</v>
      </c>
      <c r="AX18" s="73">
        <v>0</v>
      </c>
      <c r="AY18" s="71">
        <v>17.86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0</v>
      </c>
      <c r="BG18" s="74">
        <v>0</v>
      </c>
      <c r="BH18" s="71">
        <v>0</v>
      </c>
      <c r="BI18" s="68" t="s">
        <v>113</v>
      </c>
      <c r="BJ18" s="74">
        <v>0</v>
      </c>
      <c r="BK18" s="74">
        <v>0</v>
      </c>
      <c r="BL18" s="74">
        <v>0</v>
      </c>
    </row>
    <row r="19" spans="1:64" x14ac:dyDescent="0.2">
      <c r="A19" s="75">
        <v>43709</v>
      </c>
      <c r="B19" s="75">
        <v>43723</v>
      </c>
      <c r="C19" s="76">
        <v>69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13560</v>
      </c>
      <c r="L19" s="76">
        <v>0</v>
      </c>
      <c r="M19" s="76">
        <v>0</v>
      </c>
      <c r="N19" s="76">
        <v>15393</v>
      </c>
      <c r="O19" s="76">
        <v>0</v>
      </c>
      <c r="P19" s="76">
        <v>0</v>
      </c>
      <c r="Q19" s="76">
        <v>0</v>
      </c>
      <c r="R19" s="76">
        <v>0</v>
      </c>
      <c r="S19" s="76">
        <v>28953</v>
      </c>
      <c r="T19" s="76">
        <v>1158.1199999999999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27800</v>
      </c>
      <c r="AC19" s="76">
        <v>27795</v>
      </c>
      <c r="AD19" s="79">
        <v>0</v>
      </c>
      <c r="AE19" s="80">
        <v>0</v>
      </c>
      <c r="AF19" s="80">
        <v>20.20000076294</v>
      </c>
      <c r="AG19" s="80">
        <v>0</v>
      </c>
      <c r="AH19" s="80">
        <v>67.800003051760001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43.979999542240002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111.78</v>
      </c>
      <c r="AW19" s="80">
        <v>67.8</v>
      </c>
      <c r="AX19" s="82">
        <v>0</v>
      </c>
      <c r="AY19" s="80">
        <v>43.98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43709</v>
      </c>
      <c r="B20" s="66">
        <v>43723</v>
      </c>
      <c r="C20" s="67">
        <v>72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30000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30000</v>
      </c>
      <c r="T20" s="67">
        <v>1200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28800</v>
      </c>
      <c r="AC20" s="67">
        <v>28800</v>
      </c>
      <c r="AD20" s="70">
        <v>0</v>
      </c>
      <c r="AE20" s="71">
        <v>0</v>
      </c>
      <c r="AF20" s="71">
        <v>0</v>
      </c>
      <c r="AG20" s="71">
        <v>0</v>
      </c>
      <c r="AH20" s="71">
        <v>88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314.685315</v>
      </c>
      <c r="AS20" s="72">
        <v>2</v>
      </c>
      <c r="AT20" s="71">
        <v>44</v>
      </c>
      <c r="AU20" s="67">
        <v>60000</v>
      </c>
      <c r="AV20" s="71">
        <v>88</v>
      </c>
      <c r="AW20" s="71">
        <v>88</v>
      </c>
      <c r="AX20" s="73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67</v>
      </c>
      <c r="BJ20" s="74">
        <v>0</v>
      </c>
      <c r="BK20" s="74">
        <v>0</v>
      </c>
      <c r="BL20" s="74">
        <v>0</v>
      </c>
    </row>
    <row r="21" spans="1:64" x14ac:dyDescent="0.2">
      <c r="A21" s="75">
        <v>43709</v>
      </c>
      <c r="B21" s="75">
        <v>43723</v>
      </c>
      <c r="C21" s="76">
        <v>75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18000</v>
      </c>
      <c r="L21" s="76">
        <v>3000</v>
      </c>
      <c r="M21" s="76">
        <v>1650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22650</v>
      </c>
      <c r="T21" s="76">
        <v>906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21750</v>
      </c>
      <c r="AC21" s="76">
        <v>21744</v>
      </c>
      <c r="AD21" s="79">
        <v>0</v>
      </c>
      <c r="AE21" s="80">
        <v>0</v>
      </c>
      <c r="AF21" s="80">
        <v>15.5</v>
      </c>
      <c r="AG21" s="80">
        <v>0</v>
      </c>
      <c r="AH21" s="80">
        <v>90</v>
      </c>
      <c r="AI21" s="80">
        <v>0</v>
      </c>
      <c r="AJ21" s="80">
        <v>12</v>
      </c>
      <c r="AK21" s="80">
        <v>0</v>
      </c>
      <c r="AL21" s="80">
        <v>5.5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107.5</v>
      </c>
      <c r="AW21" s="80">
        <v>107.5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0</v>
      </c>
      <c r="BG21" s="83">
        <v>0</v>
      </c>
      <c r="BH21" s="80">
        <v>0</v>
      </c>
      <c r="BI21" s="77" t="s">
        <v>113</v>
      </c>
      <c r="BJ21" s="83">
        <v>0</v>
      </c>
      <c r="BK21" s="83">
        <v>0</v>
      </c>
      <c r="BL21" s="83">
        <v>0</v>
      </c>
    </row>
    <row r="22" spans="1:64" x14ac:dyDescent="0.2">
      <c r="A22" s="66">
        <v>43709</v>
      </c>
      <c r="B22" s="66">
        <v>43723</v>
      </c>
      <c r="C22" s="67">
        <v>88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45000</v>
      </c>
      <c r="L22" s="67">
        <v>7080</v>
      </c>
      <c r="M22" s="67">
        <v>10840</v>
      </c>
      <c r="N22" s="67">
        <v>0</v>
      </c>
      <c r="O22" s="67">
        <v>0</v>
      </c>
      <c r="P22" s="67">
        <v>17959</v>
      </c>
      <c r="Q22" s="67">
        <v>0</v>
      </c>
      <c r="R22" s="67">
        <v>0</v>
      </c>
      <c r="S22" s="67">
        <v>44961</v>
      </c>
      <c r="T22" s="67">
        <v>1798.44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43200</v>
      </c>
      <c r="AC22" s="67">
        <v>43163</v>
      </c>
      <c r="AD22" s="70">
        <v>0</v>
      </c>
      <c r="AE22" s="71">
        <v>0</v>
      </c>
      <c r="AF22" s="71">
        <v>35.119998931890002</v>
      </c>
      <c r="AG22" s="71">
        <v>0</v>
      </c>
      <c r="AH22" s="71">
        <v>88</v>
      </c>
      <c r="AI22" s="71">
        <v>0</v>
      </c>
      <c r="AJ22" s="71">
        <v>12</v>
      </c>
      <c r="AK22" s="71">
        <v>0</v>
      </c>
      <c r="AL22" s="71">
        <v>15.309999465940001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472.02797199999998</v>
      </c>
      <c r="AS22" s="72">
        <v>2</v>
      </c>
      <c r="AT22" s="71">
        <v>44</v>
      </c>
      <c r="AU22" s="67">
        <v>90000</v>
      </c>
      <c r="AV22" s="71">
        <v>107.5</v>
      </c>
      <c r="AW22" s="71">
        <v>107.5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43709</v>
      </c>
      <c r="B23" s="75">
        <v>43723</v>
      </c>
      <c r="C23" s="76">
        <v>90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35000</v>
      </c>
      <c r="L23" s="76">
        <v>0</v>
      </c>
      <c r="M23" s="76">
        <v>0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35000</v>
      </c>
      <c r="T23" s="76">
        <v>1400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33600</v>
      </c>
      <c r="AC23" s="76">
        <v>33600</v>
      </c>
      <c r="AD23" s="79">
        <v>0</v>
      </c>
      <c r="AE23" s="80">
        <v>0</v>
      </c>
      <c r="AF23" s="80">
        <v>0</v>
      </c>
      <c r="AG23" s="80">
        <v>0</v>
      </c>
      <c r="AH23" s="80">
        <v>88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367.13286699999998</v>
      </c>
      <c r="AS23" s="81">
        <v>2</v>
      </c>
      <c r="AT23" s="80">
        <v>44</v>
      </c>
      <c r="AU23" s="76">
        <v>70000</v>
      </c>
      <c r="AV23" s="80">
        <v>88</v>
      </c>
      <c r="AW23" s="80">
        <v>88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74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43709</v>
      </c>
      <c r="B24" s="66">
        <v>43723</v>
      </c>
      <c r="C24" s="67">
        <v>100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16176</v>
      </c>
      <c r="L24" s="67">
        <v>250</v>
      </c>
      <c r="M24" s="67">
        <v>0</v>
      </c>
      <c r="N24" s="67">
        <v>2100</v>
      </c>
      <c r="O24" s="67">
        <v>0</v>
      </c>
      <c r="P24" s="67">
        <v>0</v>
      </c>
      <c r="Q24" s="67">
        <v>0</v>
      </c>
      <c r="R24" s="67">
        <v>0</v>
      </c>
      <c r="S24" s="67">
        <v>18526</v>
      </c>
      <c r="T24" s="67">
        <v>741.04</v>
      </c>
      <c r="U24" s="67">
        <v>900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16900</v>
      </c>
      <c r="AC24" s="67">
        <v>16885</v>
      </c>
      <c r="AD24" s="70">
        <v>0</v>
      </c>
      <c r="AE24" s="71">
        <v>0</v>
      </c>
      <c r="AF24" s="71">
        <v>8.1199998855590003</v>
      </c>
      <c r="AG24" s="71">
        <v>0</v>
      </c>
      <c r="AH24" s="71">
        <v>80.879997253420001</v>
      </c>
      <c r="AI24" s="71">
        <v>0</v>
      </c>
      <c r="AJ24" s="71">
        <v>1</v>
      </c>
      <c r="AK24" s="71">
        <v>0</v>
      </c>
      <c r="AL24" s="71">
        <v>0</v>
      </c>
      <c r="AM24" s="71">
        <v>0</v>
      </c>
      <c r="AN24" s="71">
        <v>6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87.88</v>
      </c>
      <c r="AW24" s="71">
        <v>81.88</v>
      </c>
      <c r="AX24" s="73">
        <v>0</v>
      </c>
      <c r="AY24" s="71">
        <v>6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43709</v>
      </c>
      <c r="B25" s="75">
        <v>43723</v>
      </c>
      <c r="C25" s="76">
        <v>101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12780</v>
      </c>
      <c r="L25" s="76">
        <v>1775</v>
      </c>
      <c r="M25" s="76">
        <v>1331</v>
      </c>
      <c r="N25" s="76">
        <v>0</v>
      </c>
      <c r="O25" s="76">
        <v>0</v>
      </c>
      <c r="P25" s="76">
        <v>0</v>
      </c>
      <c r="Q25" s="76">
        <v>0</v>
      </c>
      <c r="R25" s="76">
        <v>18467</v>
      </c>
      <c r="S25" s="76">
        <v>34353</v>
      </c>
      <c r="T25" s="76">
        <v>1374.12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33000</v>
      </c>
      <c r="AC25" s="76">
        <v>32979</v>
      </c>
      <c r="AD25" s="79">
        <v>6.5</v>
      </c>
      <c r="AE25" s="80">
        <v>0</v>
      </c>
      <c r="AF25" s="80">
        <v>8.5</v>
      </c>
      <c r="AG25" s="80">
        <v>0</v>
      </c>
      <c r="AH25" s="80">
        <v>36</v>
      </c>
      <c r="AI25" s="80">
        <v>0</v>
      </c>
      <c r="AJ25" s="80">
        <v>4</v>
      </c>
      <c r="AK25" s="80">
        <v>0</v>
      </c>
      <c r="AL25" s="80">
        <v>2.5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355</v>
      </c>
      <c r="AS25" s="81">
        <v>1</v>
      </c>
      <c r="AT25" s="80">
        <v>44</v>
      </c>
      <c r="AU25" s="76">
        <v>67687</v>
      </c>
      <c r="AV25" s="80">
        <v>42.5</v>
      </c>
      <c r="AW25" s="80">
        <v>42.5</v>
      </c>
      <c r="AX25" s="82">
        <v>0</v>
      </c>
      <c r="AY25" s="80">
        <v>0</v>
      </c>
      <c r="AZ25" s="80">
        <v>0</v>
      </c>
      <c r="BA25" s="80">
        <v>52</v>
      </c>
      <c r="BB25" s="80">
        <v>0</v>
      </c>
      <c r="BC25" s="80">
        <v>24</v>
      </c>
      <c r="BD25" s="80">
        <v>0</v>
      </c>
      <c r="BE25" s="80">
        <v>0</v>
      </c>
      <c r="BF25" s="80">
        <v>0</v>
      </c>
      <c r="BG25" s="83">
        <v>0</v>
      </c>
      <c r="BH25" s="80">
        <v>0</v>
      </c>
      <c r="BI25" s="77" t="s">
        <v>113</v>
      </c>
      <c r="BJ25" s="83">
        <v>0</v>
      </c>
      <c r="BK25" s="83">
        <v>0</v>
      </c>
      <c r="BL25" s="83">
        <v>0</v>
      </c>
    </row>
    <row r="26" spans="1:64" x14ac:dyDescent="0.2">
      <c r="A26" s="66">
        <v>43709</v>
      </c>
      <c r="B26" s="66">
        <v>43723</v>
      </c>
      <c r="C26" s="67">
        <v>113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17497</v>
      </c>
      <c r="L26" s="67">
        <v>1599</v>
      </c>
      <c r="M26" s="67">
        <v>1758</v>
      </c>
      <c r="N26" s="67">
        <v>875</v>
      </c>
      <c r="O26" s="67">
        <v>0</v>
      </c>
      <c r="P26" s="67">
        <v>0</v>
      </c>
      <c r="Q26" s="67">
        <v>0</v>
      </c>
      <c r="R26" s="67">
        <v>0</v>
      </c>
      <c r="S26" s="67">
        <v>21729</v>
      </c>
      <c r="T26" s="67">
        <v>869.16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20900</v>
      </c>
      <c r="AC26" s="67">
        <v>20860</v>
      </c>
      <c r="AD26" s="70">
        <v>0</v>
      </c>
      <c r="AE26" s="71">
        <v>0</v>
      </c>
      <c r="AF26" s="71">
        <v>12.77000045776</v>
      </c>
      <c r="AG26" s="71">
        <v>0</v>
      </c>
      <c r="AH26" s="71">
        <v>87.485000610349999</v>
      </c>
      <c r="AI26" s="71">
        <v>0</v>
      </c>
      <c r="AJ26" s="71">
        <v>6.3949990272520001</v>
      </c>
      <c r="AK26" s="71">
        <v>0</v>
      </c>
      <c r="AL26" s="71">
        <v>5.8600001335140002</v>
      </c>
      <c r="AM26" s="71">
        <v>0</v>
      </c>
      <c r="AN26" s="71">
        <v>2.5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102.24</v>
      </c>
      <c r="AW26" s="71">
        <v>99.74</v>
      </c>
      <c r="AX26" s="73">
        <v>0</v>
      </c>
      <c r="AY26" s="71">
        <v>2.5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113</v>
      </c>
      <c r="BJ26" s="74">
        <v>0</v>
      </c>
      <c r="BK26" s="74">
        <v>0</v>
      </c>
      <c r="BL26" s="74">
        <v>0</v>
      </c>
    </row>
    <row r="27" spans="1:64" x14ac:dyDescent="0.2">
      <c r="A27" s="75">
        <v>43709</v>
      </c>
      <c r="B27" s="75">
        <v>43723</v>
      </c>
      <c r="C27" s="76">
        <v>117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5096</v>
      </c>
      <c r="L27" s="76">
        <v>0</v>
      </c>
      <c r="M27" s="76">
        <v>0</v>
      </c>
      <c r="N27" s="76">
        <v>32162</v>
      </c>
      <c r="O27" s="76">
        <v>0</v>
      </c>
      <c r="P27" s="76">
        <v>0</v>
      </c>
      <c r="Q27" s="76">
        <v>0</v>
      </c>
      <c r="R27" s="76">
        <v>0</v>
      </c>
      <c r="S27" s="76">
        <v>37258</v>
      </c>
      <c r="T27" s="76">
        <v>1490.32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35800</v>
      </c>
      <c r="AC27" s="76">
        <v>35768</v>
      </c>
      <c r="AD27" s="79">
        <v>0</v>
      </c>
      <c r="AE27" s="80">
        <v>0</v>
      </c>
      <c r="AF27" s="80">
        <v>62.520000457759998</v>
      </c>
      <c r="AG27" s="80">
        <v>0</v>
      </c>
      <c r="AH27" s="80">
        <v>25.479999542240002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91.889999389650001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117.37</v>
      </c>
      <c r="AW27" s="80">
        <v>25.48</v>
      </c>
      <c r="AX27" s="82">
        <v>0</v>
      </c>
      <c r="AY27" s="80">
        <v>91.89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0</v>
      </c>
      <c r="BG27" s="83">
        <v>0</v>
      </c>
      <c r="BH27" s="80">
        <v>0</v>
      </c>
      <c r="BI27" s="77" t="s">
        <v>90</v>
      </c>
      <c r="BJ27" s="83">
        <v>0</v>
      </c>
      <c r="BK27" s="83">
        <v>0</v>
      </c>
      <c r="BL27" s="83">
        <v>0</v>
      </c>
    </row>
    <row r="28" spans="1:64" x14ac:dyDescent="0.2">
      <c r="A28" s="66">
        <v>43709</v>
      </c>
      <c r="B28" s="66">
        <v>43723</v>
      </c>
      <c r="C28" s="67">
        <v>119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18592</v>
      </c>
      <c r="L28" s="67">
        <v>0</v>
      </c>
      <c r="M28" s="67">
        <v>0</v>
      </c>
      <c r="N28" s="67">
        <v>1817</v>
      </c>
      <c r="O28" s="67">
        <v>0</v>
      </c>
      <c r="P28" s="67">
        <v>0</v>
      </c>
      <c r="Q28" s="67">
        <v>0</v>
      </c>
      <c r="R28" s="67">
        <v>0</v>
      </c>
      <c r="S28" s="67">
        <v>20409</v>
      </c>
      <c r="T28" s="67">
        <v>816.36</v>
      </c>
      <c r="U28" s="67">
        <v>779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18850</v>
      </c>
      <c r="AC28" s="67">
        <v>18814</v>
      </c>
      <c r="AD28" s="70">
        <v>0</v>
      </c>
      <c r="AE28" s="71">
        <v>0</v>
      </c>
      <c r="AF28" s="71">
        <v>0</v>
      </c>
      <c r="AG28" s="71">
        <v>0</v>
      </c>
      <c r="AH28" s="71">
        <v>92.959999084469999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5.1900000572209999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98.15</v>
      </c>
      <c r="AW28" s="71">
        <v>92.96</v>
      </c>
      <c r="AX28" s="73">
        <v>0</v>
      </c>
      <c r="AY28" s="71">
        <v>5.19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74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43709</v>
      </c>
      <c r="B29" s="75">
        <v>43723</v>
      </c>
      <c r="C29" s="76">
        <v>129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6180</v>
      </c>
      <c r="L29" s="76">
        <v>0</v>
      </c>
      <c r="M29" s="76">
        <v>0</v>
      </c>
      <c r="N29" s="76">
        <v>1750</v>
      </c>
      <c r="O29" s="76">
        <v>0</v>
      </c>
      <c r="P29" s="76">
        <v>0</v>
      </c>
      <c r="Q29" s="76">
        <v>0</v>
      </c>
      <c r="R29" s="76">
        <v>10400</v>
      </c>
      <c r="S29" s="76">
        <v>18330</v>
      </c>
      <c r="T29" s="76">
        <v>733.2</v>
      </c>
      <c r="U29" s="76">
        <v>0</v>
      </c>
      <c r="V29" s="76">
        <v>750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16850</v>
      </c>
      <c r="AC29" s="76">
        <v>17597</v>
      </c>
      <c r="AD29" s="79">
        <v>6.5</v>
      </c>
      <c r="AE29" s="80">
        <v>0</v>
      </c>
      <c r="AF29" s="80">
        <v>15.10000038147</v>
      </c>
      <c r="AG29" s="80">
        <v>0</v>
      </c>
      <c r="AH29" s="80">
        <v>30.89999961853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5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35.9</v>
      </c>
      <c r="AW29" s="80">
        <v>30.9</v>
      </c>
      <c r="AX29" s="82">
        <v>0</v>
      </c>
      <c r="AY29" s="80">
        <v>5</v>
      </c>
      <c r="AZ29" s="80">
        <v>0</v>
      </c>
      <c r="BA29" s="80">
        <v>44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43709</v>
      </c>
      <c r="B30" s="66">
        <v>43723</v>
      </c>
      <c r="C30" s="67">
        <v>133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7780</v>
      </c>
      <c r="L30" s="67">
        <v>0</v>
      </c>
      <c r="M30" s="67">
        <v>0</v>
      </c>
      <c r="N30" s="67">
        <v>3840</v>
      </c>
      <c r="O30" s="67">
        <v>0</v>
      </c>
      <c r="P30" s="67">
        <v>0</v>
      </c>
      <c r="Q30" s="67">
        <v>0</v>
      </c>
      <c r="R30" s="67">
        <v>8800</v>
      </c>
      <c r="S30" s="67">
        <v>20420</v>
      </c>
      <c r="T30" s="67">
        <v>816.8</v>
      </c>
      <c r="U30" s="67">
        <v>750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18900</v>
      </c>
      <c r="AC30" s="67">
        <v>18853</v>
      </c>
      <c r="AD30" s="70">
        <v>5.5</v>
      </c>
      <c r="AE30" s="71">
        <v>0</v>
      </c>
      <c r="AF30" s="71">
        <v>7.099999904633</v>
      </c>
      <c r="AG30" s="71">
        <v>0</v>
      </c>
      <c r="AH30" s="71">
        <v>38.90000152588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10.970000267030001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49.87</v>
      </c>
      <c r="AW30" s="71">
        <v>38.9</v>
      </c>
      <c r="AX30" s="73">
        <v>0</v>
      </c>
      <c r="AY30" s="71">
        <v>10.97</v>
      </c>
      <c r="AZ30" s="71">
        <v>0</v>
      </c>
      <c r="BA30" s="71">
        <v>44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90</v>
      </c>
      <c r="BJ30" s="74">
        <v>0</v>
      </c>
      <c r="BK30" s="74">
        <v>0</v>
      </c>
      <c r="BL30" s="74">
        <v>0</v>
      </c>
    </row>
    <row r="31" spans="1:64" x14ac:dyDescent="0.2">
      <c r="A31" s="75">
        <v>43709</v>
      </c>
      <c r="B31" s="75">
        <v>43723</v>
      </c>
      <c r="C31" s="76">
        <v>135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18814</v>
      </c>
      <c r="L31" s="76">
        <v>523</v>
      </c>
      <c r="M31" s="76">
        <v>0</v>
      </c>
      <c r="N31" s="76">
        <v>1400</v>
      </c>
      <c r="O31" s="76">
        <v>0</v>
      </c>
      <c r="P31" s="76">
        <v>0</v>
      </c>
      <c r="Q31" s="76">
        <v>0</v>
      </c>
      <c r="R31" s="76">
        <v>0</v>
      </c>
      <c r="S31" s="76">
        <v>20737</v>
      </c>
      <c r="T31" s="76">
        <v>829.48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19950</v>
      </c>
      <c r="AC31" s="76">
        <v>19908</v>
      </c>
      <c r="AD31" s="79">
        <v>0</v>
      </c>
      <c r="AE31" s="80">
        <v>0</v>
      </c>
      <c r="AF31" s="80">
        <v>0</v>
      </c>
      <c r="AG31" s="80">
        <v>0</v>
      </c>
      <c r="AH31" s="80">
        <v>94.068000793460001</v>
      </c>
      <c r="AI31" s="80">
        <v>0</v>
      </c>
      <c r="AJ31" s="80">
        <v>2.0919992923740001</v>
      </c>
      <c r="AK31" s="80">
        <v>0</v>
      </c>
      <c r="AL31" s="80">
        <v>0</v>
      </c>
      <c r="AM31" s="80">
        <v>0</v>
      </c>
      <c r="AN31" s="80">
        <v>4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100.16</v>
      </c>
      <c r="AW31" s="80">
        <v>96.16</v>
      </c>
      <c r="AX31" s="82">
        <v>0</v>
      </c>
      <c r="AY31" s="80">
        <v>4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60</v>
      </c>
      <c r="BJ31" s="83">
        <v>0</v>
      </c>
      <c r="BK31" s="83">
        <v>0</v>
      </c>
      <c r="BL31" s="83">
        <v>0</v>
      </c>
    </row>
    <row r="32" spans="1:64" x14ac:dyDescent="0.2">
      <c r="A32" s="66">
        <v>43709</v>
      </c>
      <c r="B32" s="66">
        <v>43723</v>
      </c>
      <c r="C32" s="67">
        <v>137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18400</v>
      </c>
      <c r="L32" s="67">
        <v>750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19150</v>
      </c>
      <c r="T32" s="67">
        <v>766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18400</v>
      </c>
      <c r="AC32" s="67">
        <v>18384</v>
      </c>
      <c r="AD32" s="70">
        <v>0</v>
      </c>
      <c r="AE32" s="71">
        <v>0</v>
      </c>
      <c r="AF32" s="71">
        <v>0</v>
      </c>
      <c r="AG32" s="71">
        <v>0</v>
      </c>
      <c r="AH32" s="71">
        <v>92</v>
      </c>
      <c r="AI32" s="71">
        <v>0</v>
      </c>
      <c r="AJ32" s="71">
        <v>3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95</v>
      </c>
      <c r="AW32" s="71">
        <v>95</v>
      </c>
      <c r="AX32" s="73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90</v>
      </c>
      <c r="BJ32" s="74">
        <v>0</v>
      </c>
      <c r="BK32" s="74">
        <v>0</v>
      </c>
      <c r="BL32" s="74">
        <v>0</v>
      </c>
    </row>
    <row r="33" spans="1:64" x14ac:dyDescent="0.2">
      <c r="A33" s="75">
        <v>43709</v>
      </c>
      <c r="B33" s="75">
        <v>43723</v>
      </c>
      <c r="C33" s="76">
        <v>156</v>
      </c>
      <c r="D33" s="77" t="s">
        <v>138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21600</v>
      </c>
      <c r="L33" s="76">
        <v>3600</v>
      </c>
      <c r="M33" s="76">
        <v>1260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26460</v>
      </c>
      <c r="T33" s="76">
        <v>1058.4000000000001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25450</v>
      </c>
      <c r="AC33" s="76">
        <v>25402</v>
      </c>
      <c r="AD33" s="79">
        <v>0</v>
      </c>
      <c r="AE33" s="80">
        <v>0</v>
      </c>
      <c r="AF33" s="80">
        <v>13.5</v>
      </c>
      <c r="AG33" s="80">
        <v>0</v>
      </c>
      <c r="AH33" s="80">
        <v>90</v>
      </c>
      <c r="AI33" s="80">
        <v>0</v>
      </c>
      <c r="AJ33" s="80">
        <v>12</v>
      </c>
      <c r="AK33" s="80">
        <v>0</v>
      </c>
      <c r="AL33" s="80">
        <v>3.5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240</v>
      </c>
      <c r="AS33" s="81">
        <v>1</v>
      </c>
      <c r="AT33" s="80">
        <v>44</v>
      </c>
      <c r="AU33" s="76">
        <v>45760</v>
      </c>
      <c r="AV33" s="80">
        <v>105.5</v>
      </c>
      <c r="AW33" s="80">
        <v>105.5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113</v>
      </c>
      <c r="BJ33" s="83">
        <v>0</v>
      </c>
      <c r="BK33" s="83">
        <v>0</v>
      </c>
      <c r="BL33" s="83">
        <v>0</v>
      </c>
    </row>
    <row r="34" spans="1:64" x14ac:dyDescent="0.2">
      <c r="A34" s="66">
        <v>43709</v>
      </c>
      <c r="B34" s="66">
        <v>43723</v>
      </c>
      <c r="C34" s="67">
        <v>159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18700</v>
      </c>
      <c r="L34" s="67">
        <v>2000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20700</v>
      </c>
      <c r="T34" s="67">
        <v>828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19900</v>
      </c>
      <c r="AC34" s="67">
        <v>19872</v>
      </c>
      <c r="AD34" s="70">
        <v>0</v>
      </c>
      <c r="AE34" s="71">
        <v>0</v>
      </c>
      <c r="AF34" s="71">
        <v>2.5</v>
      </c>
      <c r="AG34" s="71">
        <v>0</v>
      </c>
      <c r="AH34" s="71">
        <v>93.5</v>
      </c>
      <c r="AI34" s="71">
        <v>0</v>
      </c>
      <c r="AJ34" s="71">
        <v>8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101.5</v>
      </c>
      <c r="AW34" s="71">
        <v>101.5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60</v>
      </c>
      <c r="BJ34" s="74">
        <v>0</v>
      </c>
      <c r="BK34" s="74">
        <v>0</v>
      </c>
      <c r="BL34" s="74">
        <v>0</v>
      </c>
    </row>
    <row r="35" spans="1:64" x14ac:dyDescent="0.2">
      <c r="A35" s="75">
        <v>43709</v>
      </c>
      <c r="B35" s="75">
        <v>43723</v>
      </c>
      <c r="C35" s="76">
        <v>163</v>
      </c>
      <c r="D35" s="77" t="s">
        <v>161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18172</v>
      </c>
      <c r="L35" s="76">
        <v>0</v>
      </c>
      <c r="M35" s="76">
        <v>0</v>
      </c>
      <c r="N35" s="76">
        <v>2800</v>
      </c>
      <c r="O35" s="76">
        <v>0</v>
      </c>
      <c r="P35" s="76">
        <v>0</v>
      </c>
      <c r="Q35" s="76">
        <v>0</v>
      </c>
      <c r="R35" s="76">
        <v>0</v>
      </c>
      <c r="S35" s="76">
        <v>20972</v>
      </c>
      <c r="T35" s="76">
        <v>838.88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20150</v>
      </c>
      <c r="AC35" s="76">
        <v>20133</v>
      </c>
      <c r="AD35" s="79">
        <v>0</v>
      </c>
      <c r="AE35" s="80">
        <v>0</v>
      </c>
      <c r="AF35" s="80">
        <v>0</v>
      </c>
      <c r="AG35" s="80">
        <v>0</v>
      </c>
      <c r="AH35" s="80">
        <v>90.860000610349999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8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98.86</v>
      </c>
      <c r="AW35" s="80">
        <v>90.86</v>
      </c>
      <c r="AX35" s="82">
        <v>0</v>
      </c>
      <c r="AY35" s="80">
        <v>8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60</v>
      </c>
      <c r="BJ35" s="83">
        <v>0</v>
      </c>
      <c r="BK35" s="83">
        <v>0</v>
      </c>
      <c r="BL35" s="83">
        <v>0</v>
      </c>
    </row>
    <row r="36" spans="1:64" x14ac:dyDescent="0.2">
      <c r="A36" s="66">
        <v>43709</v>
      </c>
      <c r="B36" s="66">
        <v>43723</v>
      </c>
      <c r="C36" s="67">
        <v>167</v>
      </c>
      <c r="D36" s="68" t="s">
        <v>164</v>
      </c>
      <c r="E36" s="68" t="s">
        <v>165</v>
      </c>
      <c r="F36" s="69" t="s">
        <v>131</v>
      </c>
      <c r="G36" s="67">
        <v>0</v>
      </c>
      <c r="H36" s="67">
        <v>0</v>
      </c>
      <c r="I36" s="67">
        <v>0</v>
      </c>
      <c r="J36" s="67">
        <v>0</v>
      </c>
      <c r="K36" s="67">
        <v>13260</v>
      </c>
      <c r="L36" s="67">
        <v>0</v>
      </c>
      <c r="M36" s="67">
        <v>0</v>
      </c>
      <c r="N36" s="67">
        <v>1750</v>
      </c>
      <c r="O36" s="67">
        <v>0</v>
      </c>
      <c r="P36" s="67">
        <v>0</v>
      </c>
      <c r="Q36" s="67">
        <v>0</v>
      </c>
      <c r="R36" s="67">
        <v>0</v>
      </c>
      <c r="S36" s="67">
        <v>15010</v>
      </c>
      <c r="T36" s="67">
        <v>600.4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14450</v>
      </c>
      <c r="AC36" s="67">
        <v>14410</v>
      </c>
      <c r="AD36" s="70">
        <v>0</v>
      </c>
      <c r="AE36" s="71">
        <v>0</v>
      </c>
      <c r="AF36" s="71">
        <v>21.70000076294</v>
      </c>
      <c r="AG36" s="71">
        <v>0</v>
      </c>
      <c r="AH36" s="71">
        <v>66.300003051760001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71.3</v>
      </c>
      <c r="AW36" s="71">
        <v>66.3</v>
      </c>
      <c r="AX36" s="73">
        <v>0</v>
      </c>
      <c r="AY36" s="71">
        <v>5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43709</v>
      </c>
      <c r="B37" s="75">
        <v>43723</v>
      </c>
      <c r="C37" s="76">
        <v>175</v>
      </c>
      <c r="D37" s="77" t="s">
        <v>166</v>
      </c>
      <c r="E37" s="77" t="s">
        <v>167</v>
      </c>
      <c r="F37" s="78" t="s">
        <v>168</v>
      </c>
      <c r="G37" s="76">
        <v>0</v>
      </c>
      <c r="H37" s="76">
        <v>0</v>
      </c>
      <c r="I37" s="76">
        <v>0</v>
      </c>
      <c r="J37" s="76">
        <v>0</v>
      </c>
      <c r="K37" s="76">
        <v>18700</v>
      </c>
      <c r="L37" s="76">
        <v>1025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19725</v>
      </c>
      <c r="T37" s="76">
        <v>789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18950</v>
      </c>
      <c r="AC37" s="76">
        <v>18936</v>
      </c>
      <c r="AD37" s="79">
        <v>0</v>
      </c>
      <c r="AE37" s="80">
        <v>0</v>
      </c>
      <c r="AF37" s="80">
        <v>0</v>
      </c>
      <c r="AG37" s="80">
        <v>0</v>
      </c>
      <c r="AH37" s="80">
        <v>93.5</v>
      </c>
      <c r="AI37" s="80">
        <v>0</v>
      </c>
      <c r="AJ37" s="80">
        <v>4.099999904633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97.6</v>
      </c>
      <c r="AW37" s="80">
        <v>97.6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67</v>
      </c>
      <c r="BJ37" s="83">
        <v>0</v>
      </c>
      <c r="BK37" s="83">
        <v>0</v>
      </c>
      <c r="BL37" s="83">
        <v>0</v>
      </c>
    </row>
    <row r="38" spans="1:64" x14ac:dyDescent="0.2">
      <c r="A38" s="66">
        <v>43709</v>
      </c>
      <c r="B38" s="66">
        <v>43723</v>
      </c>
      <c r="C38" s="67">
        <v>176</v>
      </c>
      <c r="D38" s="68" t="s">
        <v>169</v>
      </c>
      <c r="E38" s="68" t="s">
        <v>170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17876</v>
      </c>
      <c r="L38" s="67">
        <v>0</v>
      </c>
      <c r="M38" s="67">
        <v>0</v>
      </c>
      <c r="N38" s="67">
        <v>2100</v>
      </c>
      <c r="O38" s="67">
        <v>0</v>
      </c>
      <c r="P38" s="67">
        <v>0</v>
      </c>
      <c r="Q38" s="67">
        <v>0</v>
      </c>
      <c r="R38" s="67">
        <v>0</v>
      </c>
      <c r="S38" s="67">
        <v>19976</v>
      </c>
      <c r="T38" s="67">
        <v>799.04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19200</v>
      </c>
      <c r="AC38" s="67">
        <v>19177</v>
      </c>
      <c r="AD38" s="70">
        <v>0</v>
      </c>
      <c r="AE38" s="71">
        <v>0</v>
      </c>
      <c r="AF38" s="71">
        <v>0</v>
      </c>
      <c r="AG38" s="71">
        <v>0</v>
      </c>
      <c r="AH38" s="71">
        <v>89.379997253420001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6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95.38</v>
      </c>
      <c r="AW38" s="71">
        <v>89.38</v>
      </c>
      <c r="AX38" s="73">
        <v>0</v>
      </c>
      <c r="AY38" s="71">
        <v>6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74</v>
      </c>
      <c r="BJ38" s="74">
        <v>0</v>
      </c>
      <c r="BK38" s="74">
        <v>0</v>
      </c>
      <c r="BL38" s="74">
        <v>0</v>
      </c>
    </row>
    <row r="39" spans="1:64" x14ac:dyDescent="0.2">
      <c r="A39" s="75">
        <v>43709</v>
      </c>
      <c r="B39" s="75">
        <v>43723</v>
      </c>
      <c r="C39" s="76">
        <v>186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18648</v>
      </c>
      <c r="L39" s="76">
        <v>0</v>
      </c>
      <c r="M39" s="76">
        <v>0</v>
      </c>
      <c r="N39" s="76">
        <v>1925</v>
      </c>
      <c r="O39" s="76">
        <v>0</v>
      </c>
      <c r="P39" s="76">
        <v>0</v>
      </c>
      <c r="Q39" s="76">
        <v>0</v>
      </c>
      <c r="R39" s="76">
        <v>0</v>
      </c>
      <c r="S39" s="76">
        <v>20573</v>
      </c>
      <c r="T39" s="76">
        <v>822.92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19750</v>
      </c>
      <c r="AC39" s="76">
        <v>19750</v>
      </c>
      <c r="AD39" s="79">
        <v>0</v>
      </c>
      <c r="AE39" s="80">
        <v>0</v>
      </c>
      <c r="AF39" s="80">
        <v>0</v>
      </c>
      <c r="AG39" s="80">
        <v>0</v>
      </c>
      <c r="AH39" s="80">
        <v>93.23999786377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5.5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98.74</v>
      </c>
      <c r="AW39" s="80">
        <v>93.24</v>
      </c>
      <c r="AX39" s="82">
        <v>0</v>
      </c>
      <c r="AY39" s="80">
        <v>5.5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113</v>
      </c>
      <c r="BJ39" s="83">
        <v>0</v>
      </c>
      <c r="BK39" s="83">
        <v>0</v>
      </c>
      <c r="BL39" s="83">
        <v>0</v>
      </c>
    </row>
    <row r="40" spans="1:64" x14ac:dyDescent="0.2">
      <c r="A40" s="66">
        <v>43709</v>
      </c>
      <c r="B40" s="66">
        <v>43723</v>
      </c>
      <c r="C40" s="67">
        <v>197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15900</v>
      </c>
      <c r="L40" s="67">
        <v>250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16150</v>
      </c>
      <c r="T40" s="67">
        <v>646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15550</v>
      </c>
      <c r="AC40" s="67">
        <v>15504</v>
      </c>
      <c r="AD40" s="70">
        <v>0</v>
      </c>
      <c r="AE40" s="71">
        <v>0</v>
      </c>
      <c r="AF40" s="71">
        <v>9.5</v>
      </c>
      <c r="AG40" s="71">
        <v>0</v>
      </c>
      <c r="AH40" s="71">
        <v>79.5</v>
      </c>
      <c r="AI40" s="71">
        <v>0</v>
      </c>
      <c r="AJ40" s="71">
        <v>1</v>
      </c>
      <c r="AK40" s="71">
        <v>0</v>
      </c>
      <c r="AL40" s="71">
        <v>0</v>
      </c>
      <c r="AM40" s="71">
        <v>0</v>
      </c>
      <c r="AN40" s="71">
        <v>0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80.5</v>
      </c>
      <c r="AW40" s="71">
        <v>80.5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43709</v>
      </c>
      <c r="B41" s="75">
        <v>43723</v>
      </c>
      <c r="C41" s="76">
        <v>206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35000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35000</v>
      </c>
      <c r="T41" s="76">
        <v>1400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33600</v>
      </c>
      <c r="AC41" s="76">
        <v>33600</v>
      </c>
      <c r="AD41" s="79">
        <v>0</v>
      </c>
      <c r="AE41" s="80">
        <v>0</v>
      </c>
      <c r="AF41" s="80">
        <v>0</v>
      </c>
      <c r="AG41" s="80">
        <v>0</v>
      </c>
      <c r="AH41" s="80">
        <v>88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367.13286699999998</v>
      </c>
      <c r="AS41" s="81">
        <v>2</v>
      </c>
      <c r="AT41" s="80">
        <v>44</v>
      </c>
      <c r="AU41" s="76">
        <v>70000</v>
      </c>
      <c r="AV41" s="80">
        <v>88</v>
      </c>
      <c r="AW41" s="80">
        <v>88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90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43709</v>
      </c>
      <c r="B42" s="66">
        <v>43723</v>
      </c>
      <c r="C42" s="67">
        <v>207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1200</v>
      </c>
      <c r="J42" s="67">
        <v>0</v>
      </c>
      <c r="K42" s="67">
        <v>16500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17700</v>
      </c>
      <c r="T42" s="67">
        <v>708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17000</v>
      </c>
      <c r="AC42" s="67">
        <v>16992</v>
      </c>
      <c r="AD42" s="70">
        <v>0</v>
      </c>
      <c r="AE42" s="71">
        <v>0</v>
      </c>
      <c r="AF42" s="71">
        <v>5.5</v>
      </c>
      <c r="AG42" s="71">
        <v>0</v>
      </c>
      <c r="AH42" s="71">
        <v>82.5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82.5</v>
      </c>
      <c r="AW42" s="71">
        <v>82.5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60</v>
      </c>
      <c r="BJ42" s="74">
        <v>0</v>
      </c>
      <c r="BK42" s="74">
        <v>0</v>
      </c>
      <c r="BL42" s="74">
        <v>0</v>
      </c>
    </row>
    <row r="43" spans="1:64" x14ac:dyDescent="0.2">
      <c r="A43" s="75">
        <v>43709</v>
      </c>
      <c r="B43" s="75">
        <v>43723</v>
      </c>
      <c r="C43" s="76">
        <v>210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20218</v>
      </c>
      <c r="L43" s="76">
        <v>0</v>
      </c>
      <c r="M43" s="76">
        <v>0</v>
      </c>
      <c r="N43" s="76">
        <v>2730</v>
      </c>
      <c r="O43" s="76">
        <v>0</v>
      </c>
      <c r="P43" s="76">
        <v>0</v>
      </c>
      <c r="Q43" s="76">
        <v>0</v>
      </c>
      <c r="R43" s="76">
        <v>0</v>
      </c>
      <c r="S43" s="76">
        <v>22948</v>
      </c>
      <c r="T43" s="76">
        <v>917.92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22050</v>
      </c>
      <c r="AC43" s="76">
        <v>22030</v>
      </c>
      <c r="AD43" s="79">
        <v>0</v>
      </c>
      <c r="AE43" s="80">
        <v>0</v>
      </c>
      <c r="AF43" s="80">
        <v>3.7599999904630002</v>
      </c>
      <c r="AG43" s="80">
        <v>0</v>
      </c>
      <c r="AH43" s="80">
        <v>84.23999786377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6.5</v>
      </c>
      <c r="AO43" s="80">
        <v>0</v>
      </c>
      <c r="AP43" s="80">
        <v>0</v>
      </c>
      <c r="AQ43" s="80">
        <v>0</v>
      </c>
      <c r="AR43" s="80">
        <v>240</v>
      </c>
      <c r="AS43" s="81">
        <v>1</v>
      </c>
      <c r="AT43" s="80">
        <v>44</v>
      </c>
      <c r="AU43" s="76">
        <v>45760</v>
      </c>
      <c r="AV43" s="80">
        <v>90.74</v>
      </c>
      <c r="AW43" s="80">
        <v>84.24</v>
      </c>
      <c r="AX43" s="82">
        <v>0</v>
      </c>
      <c r="AY43" s="80">
        <v>6.5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113</v>
      </c>
      <c r="BJ43" s="83">
        <v>0</v>
      </c>
      <c r="BK43" s="83">
        <v>0</v>
      </c>
      <c r="BL43" s="83">
        <v>0</v>
      </c>
    </row>
    <row r="44" spans="1:64" x14ac:dyDescent="0.2">
      <c r="A44" s="66">
        <v>43709</v>
      </c>
      <c r="B44" s="66">
        <v>43723</v>
      </c>
      <c r="C44" s="67">
        <v>211</v>
      </c>
      <c r="D44" s="68" t="s">
        <v>135</v>
      </c>
      <c r="E44" s="68" t="s">
        <v>187</v>
      </c>
      <c r="F44" s="69" t="s">
        <v>188</v>
      </c>
      <c r="G44" s="67">
        <v>0</v>
      </c>
      <c r="H44" s="67">
        <v>0</v>
      </c>
      <c r="I44" s="67">
        <v>0</v>
      </c>
      <c r="J44" s="67">
        <v>0</v>
      </c>
      <c r="K44" s="67">
        <v>18200</v>
      </c>
      <c r="L44" s="67">
        <v>1875</v>
      </c>
      <c r="M44" s="67">
        <v>0</v>
      </c>
      <c r="N44" s="67">
        <v>1554</v>
      </c>
      <c r="O44" s="67">
        <v>0</v>
      </c>
      <c r="P44" s="67">
        <v>0</v>
      </c>
      <c r="Q44" s="67">
        <v>0</v>
      </c>
      <c r="R44" s="67">
        <v>0</v>
      </c>
      <c r="S44" s="67">
        <v>21629</v>
      </c>
      <c r="T44" s="67">
        <v>865.16</v>
      </c>
      <c r="U44" s="67">
        <v>666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20100</v>
      </c>
      <c r="AC44" s="67">
        <v>20098</v>
      </c>
      <c r="AD44" s="70">
        <v>0</v>
      </c>
      <c r="AE44" s="71">
        <v>0</v>
      </c>
      <c r="AF44" s="71">
        <v>4.5</v>
      </c>
      <c r="AG44" s="71">
        <v>0</v>
      </c>
      <c r="AH44" s="71">
        <v>91</v>
      </c>
      <c r="AI44" s="71">
        <v>0</v>
      </c>
      <c r="AJ44" s="71">
        <v>7.5</v>
      </c>
      <c r="AK44" s="71">
        <v>0</v>
      </c>
      <c r="AL44" s="71">
        <v>0</v>
      </c>
      <c r="AM44" s="71">
        <v>0</v>
      </c>
      <c r="AN44" s="71">
        <v>4.4400000572209999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102.94</v>
      </c>
      <c r="AW44" s="71">
        <v>98.5</v>
      </c>
      <c r="AX44" s="73">
        <v>0</v>
      </c>
      <c r="AY44" s="71">
        <v>4.4400000000000004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113</v>
      </c>
      <c r="BJ44" s="74">
        <v>0</v>
      </c>
      <c r="BK44" s="74">
        <v>0</v>
      </c>
      <c r="BL44" s="74">
        <v>0</v>
      </c>
    </row>
    <row r="45" spans="1:64" x14ac:dyDescent="0.2">
      <c r="A45" s="75">
        <v>43709</v>
      </c>
      <c r="B45" s="75">
        <v>43723</v>
      </c>
      <c r="C45" s="76">
        <v>215</v>
      </c>
      <c r="D45" s="77" t="s">
        <v>189</v>
      </c>
      <c r="E45" s="77" t="s">
        <v>190</v>
      </c>
      <c r="F45" s="78" t="s">
        <v>191</v>
      </c>
      <c r="G45" s="76">
        <v>0</v>
      </c>
      <c r="H45" s="76">
        <v>0</v>
      </c>
      <c r="I45" s="76">
        <v>0</v>
      </c>
      <c r="J45" s="76">
        <v>0</v>
      </c>
      <c r="K45" s="76">
        <v>18810</v>
      </c>
      <c r="L45" s="76">
        <v>1097</v>
      </c>
      <c r="M45" s="76">
        <v>0</v>
      </c>
      <c r="N45" s="76">
        <v>700</v>
      </c>
      <c r="O45" s="76">
        <v>0</v>
      </c>
      <c r="P45" s="76">
        <v>0</v>
      </c>
      <c r="Q45" s="76">
        <v>0</v>
      </c>
      <c r="R45" s="76">
        <v>0</v>
      </c>
      <c r="S45" s="76">
        <v>20607</v>
      </c>
      <c r="T45" s="76">
        <v>824.28</v>
      </c>
      <c r="U45" s="76">
        <v>300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19500</v>
      </c>
      <c r="AC45" s="76">
        <v>19483</v>
      </c>
      <c r="AD45" s="79">
        <v>0</v>
      </c>
      <c r="AE45" s="80">
        <v>0</v>
      </c>
      <c r="AF45" s="80">
        <v>0</v>
      </c>
      <c r="AG45" s="80">
        <v>0</v>
      </c>
      <c r="AH45" s="80">
        <v>94.051002502439999</v>
      </c>
      <c r="AI45" s="80">
        <v>0</v>
      </c>
      <c r="AJ45" s="80">
        <v>4.388999462128</v>
      </c>
      <c r="AK45" s="80">
        <v>0</v>
      </c>
      <c r="AL45" s="80">
        <v>0</v>
      </c>
      <c r="AM45" s="80">
        <v>0</v>
      </c>
      <c r="AN45" s="80">
        <v>2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100.44</v>
      </c>
      <c r="AW45" s="80">
        <v>98.44</v>
      </c>
      <c r="AX45" s="82">
        <v>0</v>
      </c>
      <c r="AY45" s="80">
        <v>2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113</v>
      </c>
      <c r="BJ45" s="83">
        <v>0</v>
      </c>
      <c r="BK45" s="83">
        <v>0</v>
      </c>
      <c r="BL45" s="83">
        <v>0</v>
      </c>
    </row>
    <row r="46" spans="1:64" x14ac:dyDescent="0.2">
      <c r="A46" s="66">
        <v>43709</v>
      </c>
      <c r="B46" s="66">
        <v>43723</v>
      </c>
      <c r="C46" s="67">
        <v>217</v>
      </c>
      <c r="D46" s="68" t="s">
        <v>192</v>
      </c>
      <c r="E46" s="68" t="s">
        <v>193</v>
      </c>
      <c r="F46" s="69" t="s">
        <v>194</v>
      </c>
      <c r="G46" s="67">
        <v>0</v>
      </c>
      <c r="H46" s="67">
        <v>0</v>
      </c>
      <c r="I46" s="67">
        <v>0</v>
      </c>
      <c r="J46" s="67">
        <v>0</v>
      </c>
      <c r="K46" s="67">
        <v>19100</v>
      </c>
      <c r="L46" s="67">
        <v>500</v>
      </c>
      <c r="M46" s="67">
        <v>0</v>
      </c>
      <c r="N46" s="67">
        <v>392</v>
      </c>
      <c r="O46" s="67">
        <v>0</v>
      </c>
      <c r="P46" s="67">
        <v>0</v>
      </c>
      <c r="Q46" s="67">
        <v>0</v>
      </c>
      <c r="R46" s="67">
        <v>0</v>
      </c>
      <c r="S46" s="67">
        <v>19992</v>
      </c>
      <c r="T46" s="67">
        <v>799.68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19200</v>
      </c>
      <c r="AC46" s="67">
        <v>19192</v>
      </c>
      <c r="AD46" s="70">
        <v>0</v>
      </c>
      <c r="AE46" s="71">
        <v>0</v>
      </c>
      <c r="AF46" s="71">
        <v>0</v>
      </c>
      <c r="AG46" s="71">
        <v>0</v>
      </c>
      <c r="AH46" s="71">
        <v>95.5</v>
      </c>
      <c r="AI46" s="71">
        <v>0</v>
      </c>
      <c r="AJ46" s="71">
        <v>2</v>
      </c>
      <c r="AK46" s="71">
        <v>0</v>
      </c>
      <c r="AL46" s="71">
        <v>0</v>
      </c>
      <c r="AM46" s="71">
        <v>0</v>
      </c>
      <c r="AN46" s="71">
        <v>1.1200000047680001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98.62</v>
      </c>
      <c r="AW46" s="71">
        <v>97.5</v>
      </c>
      <c r="AX46" s="73">
        <v>0</v>
      </c>
      <c r="AY46" s="71">
        <v>1.1200000000000001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43709</v>
      </c>
      <c r="B47" s="75">
        <v>43723</v>
      </c>
      <c r="C47" s="76">
        <v>218</v>
      </c>
      <c r="D47" s="77" t="s">
        <v>195</v>
      </c>
      <c r="E47" s="77" t="s">
        <v>196</v>
      </c>
      <c r="F47" s="78" t="s">
        <v>197</v>
      </c>
      <c r="G47" s="76">
        <v>0</v>
      </c>
      <c r="H47" s="76">
        <v>0</v>
      </c>
      <c r="I47" s="76">
        <v>0</v>
      </c>
      <c r="J47" s="76">
        <v>0</v>
      </c>
      <c r="K47" s="76">
        <v>16395</v>
      </c>
      <c r="L47" s="76">
        <v>996</v>
      </c>
      <c r="M47" s="76">
        <v>0</v>
      </c>
      <c r="N47" s="76">
        <v>700</v>
      </c>
      <c r="O47" s="76">
        <v>0</v>
      </c>
      <c r="P47" s="76">
        <v>0</v>
      </c>
      <c r="Q47" s="76">
        <v>0</v>
      </c>
      <c r="R47" s="76">
        <v>0</v>
      </c>
      <c r="S47" s="76">
        <v>18091</v>
      </c>
      <c r="T47" s="76">
        <v>0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18100</v>
      </c>
      <c r="AC47" s="76">
        <v>18091</v>
      </c>
      <c r="AD47" s="79">
        <v>0</v>
      </c>
      <c r="AE47" s="80">
        <v>0</v>
      </c>
      <c r="AF47" s="80">
        <v>10.010000228879999</v>
      </c>
      <c r="AG47" s="80">
        <v>0</v>
      </c>
      <c r="AH47" s="80">
        <v>81.976997375490001</v>
      </c>
      <c r="AI47" s="80">
        <v>0</v>
      </c>
      <c r="AJ47" s="80">
        <v>3.9829998016360002</v>
      </c>
      <c r="AK47" s="80">
        <v>0</v>
      </c>
      <c r="AL47" s="80">
        <v>0</v>
      </c>
      <c r="AM47" s="80">
        <v>0</v>
      </c>
      <c r="AN47" s="80">
        <v>2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87.96</v>
      </c>
      <c r="AW47" s="80">
        <v>85.96</v>
      </c>
      <c r="AX47" s="82">
        <v>0</v>
      </c>
      <c r="AY47" s="80">
        <v>2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43709</v>
      </c>
      <c r="B48" s="66">
        <v>43723</v>
      </c>
      <c r="C48" s="67">
        <v>223</v>
      </c>
      <c r="D48" s="68" t="s">
        <v>198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17400</v>
      </c>
      <c r="L48" s="67">
        <v>3000</v>
      </c>
      <c r="M48" s="67">
        <v>7200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27600</v>
      </c>
      <c r="T48" s="67">
        <v>1104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26500</v>
      </c>
      <c r="AC48" s="67">
        <v>26496</v>
      </c>
      <c r="AD48" s="70">
        <v>0</v>
      </c>
      <c r="AE48" s="71">
        <v>0</v>
      </c>
      <c r="AF48" s="71">
        <v>37</v>
      </c>
      <c r="AG48" s="71">
        <v>0</v>
      </c>
      <c r="AH48" s="71">
        <v>87</v>
      </c>
      <c r="AI48" s="71">
        <v>0</v>
      </c>
      <c r="AJ48" s="71">
        <v>12</v>
      </c>
      <c r="AK48" s="71">
        <v>0</v>
      </c>
      <c r="AL48" s="71">
        <v>24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123</v>
      </c>
      <c r="AW48" s="71">
        <v>123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60</v>
      </c>
      <c r="BJ48" s="74">
        <v>0</v>
      </c>
      <c r="BK48" s="74">
        <v>0</v>
      </c>
      <c r="BL48" s="74">
        <v>0</v>
      </c>
    </row>
    <row r="49" spans="1:64" x14ac:dyDescent="0.2">
      <c r="A49" s="75">
        <v>43709</v>
      </c>
      <c r="B49" s="75">
        <v>43723</v>
      </c>
      <c r="C49" s="76">
        <v>229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30000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30000</v>
      </c>
      <c r="T49" s="76">
        <v>1200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28800</v>
      </c>
      <c r="AC49" s="76">
        <v>28800</v>
      </c>
      <c r="AD49" s="79">
        <v>0</v>
      </c>
      <c r="AE49" s="80">
        <v>0</v>
      </c>
      <c r="AF49" s="80">
        <v>0</v>
      </c>
      <c r="AG49" s="80">
        <v>0</v>
      </c>
      <c r="AH49" s="80">
        <v>88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314.685315</v>
      </c>
      <c r="AS49" s="81">
        <v>2</v>
      </c>
      <c r="AT49" s="80">
        <v>44</v>
      </c>
      <c r="AU49" s="76">
        <v>60000</v>
      </c>
      <c r="AV49" s="80">
        <v>88</v>
      </c>
      <c r="AW49" s="80">
        <v>88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43709</v>
      </c>
      <c r="B50" s="66">
        <v>43723</v>
      </c>
      <c r="C50" s="67">
        <v>231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16764</v>
      </c>
      <c r="L50" s="67">
        <v>2905</v>
      </c>
      <c r="M50" s="67">
        <v>126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19795</v>
      </c>
      <c r="T50" s="67">
        <v>791.8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19050</v>
      </c>
      <c r="AC50" s="67">
        <v>19003</v>
      </c>
      <c r="AD50" s="70">
        <v>0</v>
      </c>
      <c r="AE50" s="71">
        <v>0</v>
      </c>
      <c r="AF50" s="71">
        <v>16.219999313350002</v>
      </c>
      <c r="AG50" s="71">
        <v>0</v>
      </c>
      <c r="AH50" s="71">
        <v>83.819999694819998</v>
      </c>
      <c r="AI50" s="71">
        <v>0</v>
      </c>
      <c r="AJ50" s="71">
        <v>11.61999988556</v>
      </c>
      <c r="AK50" s="71">
        <v>0</v>
      </c>
      <c r="AL50" s="71">
        <v>0.42000031471249999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95.86</v>
      </c>
      <c r="AW50" s="71">
        <v>95.86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94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43709</v>
      </c>
      <c r="B51" s="75">
        <v>43723</v>
      </c>
      <c r="C51" s="76">
        <v>233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26010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26010</v>
      </c>
      <c r="T51" s="76">
        <v>1040.4000000000001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25000</v>
      </c>
      <c r="AC51" s="76">
        <v>24970</v>
      </c>
      <c r="AD51" s="79">
        <v>0</v>
      </c>
      <c r="AE51" s="80">
        <v>0</v>
      </c>
      <c r="AF51" s="80">
        <v>11.5</v>
      </c>
      <c r="AG51" s="80">
        <v>0</v>
      </c>
      <c r="AH51" s="80">
        <v>76.5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339.99531500000001</v>
      </c>
      <c r="AS51" s="81">
        <v>1</v>
      </c>
      <c r="AT51" s="80">
        <v>44</v>
      </c>
      <c r="AU51" s="76">
        <v>64826</v>
      </c>
      <c r="AV51" s="80">
        <v>76.5</v>
      </c>
      <c r="AW51" s="80">
        <v>76.5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113</v>
      </c>
      <c r="BJ51" s="83">
        <v>0</v>
      </c>
      <c r="BK51" s="83">
        <v>0</v>
      </c>
      <c r="BL51" s="83">
        <v>0</v>
      </c>
    </row>
    <row r="52" spans="1:64" x14ac:dyDescent="0.2">
      <c r="A52" s="66">
        <v>43709</v>
      </c>
      <c r="B52" s="66">
        <v>43723</v>
      </c>
      <c r="C52" s="67">
        <v>236</v>
      </c>
      <c r="D52" s="68" t="s">
        <v>68</v>
      </c>
      <c r="E52" s="68" t="s">
        <v>210</v>
      </c>
      <c r="F52" s="69" t="s">
        <v>211</v>
      </c>
      <c r="G52" s="67">
        <v>0</v>
      </c>
      <c r="H52" s="67">
        <v>0</v>
      </c>
      <c r="I52" s="67">
        <v>0</v>
      </c>
      <c r="J52" s="67">
        <v>0</v>
      </c>
      <c r="K52" s="67">
        <v>7800</v>
      </c>
      <c r="L52" s="67">
        <v>625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8425</v>
      </c>
      <c r="T52" s="67">
        <v>337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8100</v>
      </c>
      <c r="AC52" s="67">
        <v>8088</v>
      </c>
      <c r="AD52" s="70">
        <v>0</v>
      </c>
      <c r="AE52" s="71">
        <v>0</v>
      </c>
      <c r="AF52" s="71">
        <v>51.5</v>
      </c>
      <c r="AG52" s="71">
        <v>0</v>
      </c>
      <c r="AH52" s="71">
        <v>39</v>
      </c>
      <c r="AI52" s="71">
        <v>0</v>
      </c>
      <c r="AJ52" s="71">
        <v>2.5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41.5</v>
      </c>
      <c r="AW52" s="71">
        <v>41.5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43709</v>
      </c>
      <c r="B53" s="75">
        <v>43723</v>
      </c>
      <c r="C53" s="76">
        <v>241</v>
      </c>
      <c r="D53" s="77" t="s">
        <v>212</v>
      </c>
      <c r="E53" s="77" t="s">
        <v>213</v>
      </c>
      <c r="F53" s="78" t="s">
        <v>214</v>
      </c>
      <c r="G53" s="76">
        <v>0</v>
      </c>
      <c r="H53" s="76">
        <v>0</v>
      </c>
      <c r="I53" s="76">
        <v>0</v>
      </c>
      <c r="J53" s="76">
        <v>0</v>
      </c>
      <c r="K53" s="76">
        <v>15552</v>
      </c>
      <c r="L53" s="76">
        <v>0</v>
      </c>
      <c r="M53" s="76">
        <v>0</v>
      </c>
      <c r="N53" s="76">
        <v>518</v>
      </c>
      <c r="O53" s="76">
        <v>0</v>
      </c>
      <c r="P53" s="76">
        <v>0</v>
      </c>
      <c r="Q53" s="76">
        <v>0</v>
      </c>
      <c r="R53" s="76">
        <v>0</v>
      </c>
      <c r="S53" s="76">
        <v>16070</v>
      </c>
      <c r="T53" s="76">
        <v>642.79999999999995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15450</v>
      </c>
      <c r="AC53" s="76">
        <v>15427</v>
      </c>
      <c r="AD53" s="79">
        <v>0</v>
      </c>
      <c r="AE53" s="80">
        <v>0</v>
      </c>
      <c r="AF53" s="80">
        <v>10.239999771120001</v>
      </c>
      <c r="AG53" s="80">
        <v>0</v>
      </c>
      <c r="AH53" s="80">
        <v>77.76000213623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1.4800000190739999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79.239999999999995</v>
      </c>
      <c r="AW53" s="80">
        <v>77.760000000000005</v>
      </c>
      <c r="AX53" s="82">
        <v>0</v>
      </c>
      <c r="AY53" s="80">
        <v>1.48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0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43709</v>
      </c>
      <c r="B54" s="66">
        <v>43723</v>
      </c>
      <c r="C54" s="67">
        <v>243</v>
      </c>
      <c r="D54" s="68" t="s">
        <v>215</v>
      </c>
      <c r="E54" s="68" t="s">
        <v>216</v>
      </c>
      <c r="F54" s="69" t="s">
        <v>217</v>
      </c>
      <c r="G54" s="67">
        <v>0</v>
      </c>
      <c r="H54" s="67">
        <v>0</v>
      </c>
      <c r="I54" s="67">
        <v>0</v>
      </c>
      <c r="J54" s="67">
        <v>0</v>
      </c>
      <c r="K54" s="67">
        <v>30000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30000</v>
      </c>
      <c r="T54" s="67">
        <v>1200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28800</v>
      </c>
      <c r="AC54" s="67">
        <v>28800</v>
      </c>
      <c r="AD54" s="70">
        <v>0</v>
      </c>
      <c r="AE54" s="71">
        <v>0</v>
      </c>
      <c r="AF54" s="71">
        <v>0</v>
      </c>
      <c r="AG54" s="71">
        <v>0</v>
      </c>
      <c r="AH54" s="71">
        <v>88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314.685315</v>
      </c>
      <c r="AS54" s="72">
        <v>2</v>
      </c>
      <c r="AT54" s="71">
        <v>44</v>
      </c>
      <c r="AU54" s="67">
        <v>60000</v>
      </c>
      <c r="AV54" s="71">
        <v>88</v>
      </c>
      <c r="AW54" s="71">
        <v>88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43709</v>
      </c>
      <c r="B55" s="75">
        <v>43723</v>
      </c>
      <c r="C55" s="76">
        <v>245</v>
      </c>
      <c r="D55" s="77" t="s">
        <v>218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17776</v>
      </c>
      <c r="L55" s="76">
        <v>0</v>
      </c>
      <c r="M55" s="76">
        <v>0</v>
      </c>
      <c r="N55" s="76">
        <v>2100</v>
      </c>
      <c r="O55" s="76">
        <v>0</v>
      </c>
      <c r="P55" s="76">
        <v>0</v>
      </c>
      <c r="Q55" s="76">
        <v>0</v>
      </c>
      <c r="R55" s="76">
        <v>0</v>
      </c>
      <c r="S55" s="76">
        <v>19876</v>
      </c>
      <c r="T55" s="76">
        <v>795.04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19100</v>
      </c>
      <c r="AC55" s="76">
        <v>19081</v>
      </c>
      <c r="AD55" s="79">
        <v>0</v>
      </c>
      <c r="AE55" s="80">
        <v>0</v>
      </c>
      <c r="AF55" s="80">
        <v>0</v>
      </c>
      <c r="AG55" s="80">
        <v>0</v>
      </c>
      <c r="AH55" s="80">
        <v>88.879997253420001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6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94.88</v>
      </c>
      <c r="AW55" s="80">
        <v>88.88</v>
      </c>
      <c r="AX55" s="82">
        <v>0</v>
      </c>
      <c r="AY55" s="80">
        <v>6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90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43709</v>
      </c>
      <c r="B56" s="66">
        <v>43723</v>
      </c>
      <c r="C56" s="67">
        <v>246</v>
      </c>
      <c r="D56" s="68" t="s">
        <v>221</v>
      </c>
      <c r="E56" s="68" t="s">
        <v>222</v>
      </c>
      <c r="F56" s="69" t="s">
        <v>131</v>
      </c>
      <c r="G56" s="67">
        <v>0</v>
      </c>
      <c r="H56" s="67">
        <v>0</v>
      </c>
      <c r="I56" s="67">
        <v>0</v>
      </c>
      <c r="J56" s="67">
        <v>0</v>
      </c>
      <c r="K56" s="67">
        <v>15756</v>
      </c>
      <c r="L56" s="67">
        <v>0</v>
      </c>
      <c r="M56" s="67">
        <v>0</v>
      </c>
      <c r="N56" s="67">
        <v>3850</v>
      </c>
      <c r="O56" s="67">
        <v>0</v>
      </c>
      <c r="P56" s="67">
        <v>0</v>
      </c>
      <c r="Q56" s="67">
        <v>0</v>
      </c>
      <c r="R56" s="67">
        <v>0</v>
      </c>
      <c r="S56" s="67">
        <v>19606</v>
      </c>
      <c r="T56" s="67">
        <v>784.24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18850</v>
      </c>
      <c r="AC56" s="67">
        <v>18822</v>
      </c>
      <c r="AD56" s="70">
        <v>0</v>
      </c>
      <c r="AE56" s="71">
        <v>0</v>
      </c>
      <c r="AF56" s="71">
        <v>9.2200002670290004</v>
      </c>
      <c r="AG56" s="71">
        <v>0</v>
      </c>
      <c r="AH56" s="71">
        <v>78.779998779300001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11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89.780000209809998</v>
      </c>
      <c r="AW56" s="71">
        <v>78.780000209809998</v>
      </c>
      <c r="AX56" s="73">
        <v>0</v>
      </c>
      <c r="AY56" s="71">
        <v>11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74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43709</v>
      </c>
      <c r="B57" s="75">
        <v>43723</v>
      </c>
      <c r="C57" s="76">
        <v>247</v>
      </c>
      <c r="D57" s="77" t="s">
        <v>223</v>
      </c>
      <c r="E57" s="77" t="s">
        <v>224</v>
      </c>
      <c r="F57" s="78" t="s">
        <v>131</v>
      </c>
      <c r="G57" s="76">
        <v>0</v>
      </c>
      <c r="H57" s="76">
        <v>0</v>
      </c>
      <c r="I57" s="76">
        <v>0</v>
      </c>
      <c r="J57" s="76">
        <v>0</v>
      </c>
      <c r="K57" s="76">
        <v>10496</v>
      </c>
      <c r="L57" s="76">
        <v>0</v>
      </c>
      <c r="M57" s="76">
        <v>0</v>
      </c>
      <c r="N57" s="76">
        <v>350</v>
      </c>
      <c r="O57" s="76">
        <v>0</v>
      </c>
      <c r="P57" s="76">
        <v>0</v>
      </c>
      <c r="Q57" s="76">
        <v>0</v>
      </c>
      <c r="R57" s="76">
        <v>0</v>
      </c>
      <c r="S57" s="76">
        <v>10846</v>
      </c>
      <c r="T57" s="76">
        <v>433.84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10450</v>
      </c>
      <c r="AC57" s="76">
        <v>10412</v>
      </c>
      <c r="AD57" s="79">
        <v>0</v>
      </c>
      <c r="AE57" s="80">
        <v>0</v>
      </c>
      <c r="AF57" s="80">
        <v>35.520000457759998</v>
      </c>
      <c r="AG57" s="80">
        <v>0</v>
      </c>
      <c r="AH57" s="80">
        <v>52.479999542240002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1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53.48</v>
      </c>
      <c r="AW57" s="80">
        <v>52.48</v>
      </c>
      <c r="AX57" s="82">
        <v>0</v>
      </c>
      <c r="AY57" s="80">
        <v>1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74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43709</v>
      </c>
      <c r="B58" s="66">
        <v>43723</v>
      </c>
      <c r="C58" s="67">
        <v>256</v>
      </c>
      <c r="D58" s="68" t="s">
        <v>225</v>
      </c>
      <c r="E58" s="68" t="s">
        <v>226</v>
      </c>
      <c r="F58" s="69" t="s">
        <v>131</v>
      </c>
      <c r="G58" s="67">
        <v>0</v>
      </c>
      <c r="H58" s="67">
        <v>0</v>
      </c>
      <c r="I58" s="67">
        <v>0</v>
      </c>
      <c r="J58" s="67">
        <v>0</v>
      </c>
      <c r="K58" s="67">
        <v>18700</v>
      </c>
      <c r="L58" s="67">
        <v>1075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19775</v>
      </c>
      <c r="T58" s="67">
        <v>791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19000</v>
      </c>
      <c r="AC58" s="67">
        <v>18984</v>
      </c>
      <c r="AD58" s="70">
        <v>0</v>
      </c>
      <c r="AE58" s="71">
        <v>0</v>
      </c>
      <c r="AF58" s="71">
        <v>0</v>
      </c>
      <c r="AG58" s="71">
        <v>0</v>
      </c>
      <c r="AH58" s="71">
        <v>93.5</v>
      </c>
      <c r="AI58" s="71">
        <v>0</v>
      </c>
      <c r="AJ58" s="71">
        <v>4.3000001907350001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97.8</v>
      </c>
      <c r="AW58" s="71">
        <v>97.8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67</v>
      </c>
      <c r="BJ58" s="74">
        <v>0</v>
      </c>
      <c r="BK58" s="74">
        <v>0</v>
      </c>
      <c r="BL58" s="74">
        <v>0</v>
      </c>
    </row>
    <row r="59" spans="1:64" x14ac:dyDescent="0.2">
      <c r="A59" s="75">
        <v>43709</v>
      </c>
      <c r="B59" s="75">
        <v>43723</v>
      </c>
      <c r="C59" s="76">
        <v>259</v>
      </c>
      <c r="D59" s="77" t="s">
        <v>227</v>
      </c>
      <c r="E59" s="77" t="s">
        <v>228</v>
      </c>
      <c r="F59" s="78" t="s">
        <v>131</v>
      </c>
      <c r="G59" s="76">
        <v>0</v>
      </c>
      <c r="H59" s="76">
        <v>0</v>
      </c>
      <c r="I59" s="76">
        <v>0</v>
      </c>
      <c r="J59" s="76">
        <v>0</v>
      </c>
      <c r="K59" s="76">
        <v>17288</v>
      </c>
      <c r="L59" s="76">
        <v>1640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18928</v>
      </c>
      <c r="T59" s="76">
        <v>757.12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18200</v>
      </c>
      <c r="AC59" s="76">
        <v>18171</v>
      </c>
      <c r="AD59" s="79">
        <v>0</v>
      </c>
      <c r="AE59" s="80">
        <v>0</v>
      </c>
      <c r="AF59" s="80">
        <v>8.1199998855590003</v>
      </c>
      <c r="AG59" s="80">
        <v>0</v>
      </c>
      <c r="AH59" s="80">
        <v>86.440002441410002</v>
      </c>
      <c r="AI59" s="80">
        <v>0</v>
      </c>
      <c r="AJ59" s="80">
        <v>6.5599999427800002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93</v>
      </c>
      <c r="AW59" s="80">
        <v>93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94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43709</v>
      </c>
      <c r="B60" s="66">
        <v>43723</v>
      </c>
      <c r="C60" s="67">
        <v>260</v>
      </c>
      <c r="D60" s="68" t="s">
        <v>229</v>
      </c>
      <c r="E60" s="68" t="s">
        <v>230</v>
      </c>
      <c r="F60" s="69" t="s">
        <v>231</v>
      </c>
      <c r="G60" s="67">
        <v>0</v>
      </c>
      <c r="H60" s="67">
        <v>0</v>
      </c>
      <c r="I60" s="67">
        <v>0</v>
      </c>
      <c r="J60" s="67">
        <v>0</v>
      </c>
      <c r="K60" s="67">
        <v>17680</v>
      </c>
      <c r="L60" s="67">
        <v>0</v>
      </c>
      <c r="M60" s="67">
        <v>0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17680</v>
      </c>
      <c r="T60" s="67">
        <v>707.2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17000</v>
      </c>
      <c r="AC60" s="67">
        <v>16973</v>
      </c>
      <c r="AD60" s="70">
        <v>0</v>
      </c>
      <c r="AE60" s="71">
        <v>0</v>
      </c>
      <c r="AF60" s="71">
        <v>0</v>
      </c>
      <c r="AG60" s="71">
        <v>0</v>
      </c>
      <c r="AH60" s="71">
        <v>88.40000152588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88.4</v>
      </c>
      <c r="AW60" s="71">
        <v>88.4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60</v>
      </c>
      <c r="BJ60" s="74">
        <v>0</v>
      </c>
      <c r="BK60" s="74">
        <v>0</v>
      </c>
      <c r="BL60" s="74">
        <v>0</v>
      </c>
    </row>
    <row r="61" spans="1:64" x14ac:dyDescent="0.2">
      <c r="A61" s="75">
        <v>43709</v>
      </c>
      <c r="B61" s="75">
        <v>43723</v>
      </c>
      <c r="C61" s="76">
        <v>261</v>
      </c>
      <c r="D61" s="77" t="s">
        <v>232</v>
      </c>
      <c r="E61" s="77" t="s">
        <v>233</v>
      </c>
      <c r="F61" s="78" t="s">
        <v>234</v>
      </c>
      <c r="G61" s="76">
        <v>0</v>
      </c>
      <c r="H61" s="76">
        <v>0</v>
      </c>
      <c r="I61" s="76">
        <v>0</v>
      </c>
      <c r="J61" s="76">
        <v>0</v>
      </c>
      <c r="K61" s="76">
        <v>14400</v>
      </c>
      <c r="L61" s="76">
        <v>500</v>
      </c>
      <c r="M61" s="76">
        <v>0</v>
      </c>
      <c r="N61" s="76">
        <v>0</v>
      </c>
      <c r="O61" s="76">
        <v>0</v>
      </c>
      <c r="P61" s="76">
        <v>0</v>
      </c>
      <c r="Q61" s="76">
        <v>3200</v>
      </c>
      <c r="R61" s="76">
        <v>0</v>
      </c>
      <c r="S61" s="76">
        <v>18100</v>
      </c>
      <c r="T61" s="76">
        <v>724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17400</v>
      </c>
      <c r="AC61" s="76">
        <v>17376</v>
      </c>
      <c r="AD61" s="79">
        <v>0</v>
      </c>
      <c r="AE61" s="80">
        <v>2</v>
      </c>
      <c r="AF61" s="80">
        <v>2</v>
      </c>
      <c r="AG61" s="80">
        <v>0</v>
      </c>
      <c r="AH61" s="80">
        <v>72</v>
      </c>
      <c r="AI61" s="80">
        <v>0</v>
      </c>
      <c r="AJ61" s="80">
        <v>2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74</v>
      </c>
      <c r="AW61" s="80">
        <v>74</v>
      </c>
      <c r="AX61" s="82">
        <v>0</v>
      </c>
      <c r="AY61" s="80">
        <v>0</v>
      </c>
      <c r="AZ61" s="80">
        <v>0</v>
      </c>
      <c r="BA61" s="80">
        <v>0</v>
      </c>
      <c r="BB61" s="80">
        <v>16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74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43709</v>
      </c>
      <c r="B62" s="66">
        <v>43723</v>
      </c>
      <c r="C62" s="67">
        <v>264</v>
      </c>
      <c r="D62" s="68" t="s">
        <v>235</v>
      </c>
      <c r="E62" s="68" t="s">
        <v>236</v>
      </c>
      <c r="F62" s="69" t="s">
        <v>237</v>
      </c>
      <c r="G62" s="67">
        <v>0</v>
      </c>
      <c r="H62" s="67">
        <v>0</v>
      </c>
      <c r="I62" s="67">
        <v>0</v>
      </c>
      <c r="J62" s="67">
        <v>0</v>
      </c>
      <c r="K62" s="67">
        <v>16496</v>
      </c>
      <c r="L62" s="67">
        <v>0</v>
      </c>
      <c r="M62" s="67">
        <v>0</v>
      </c>
      <c r="N62" s="67">
        <v>350</v>
      </c>
      <c r="O62" s="67">
        <v>0</v>
      </c>
      <c r="P62" s="67">
        <v>0</v>
      </c>
      <c r="Q62" s="67">
        <v>0</v>
      </c>
      <c r="R62" s="67">
        <v>0</v>
      </c>
      <c r="S62" s="67">
        <v>16846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16850</v>
      </c>
      <c r="AC62" s="67">
        <v>16846</v>
      </c>
      <c r="AD62" s="70">
        <v>0</v>
      </c>
      <c r="AE62" s="71">
        <v>0</v>
      </c>
      <c r="AF62" s="71">
        <v>5.5199999809270004</v>
      </c>
      <c r="AG62" s="71">
        <v>0</v>
      </c>
      <c r="AH62" s="71">
        <v>82.480003356929998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83.48</v>
      </c>
      <c r="AW62" s="71">
        <v>82.48</v>
      </c>
      <c r="AX62" s="73">
        <v>0</v>
      </c>
      <c r="AY62" s="71">
        <v>1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43709</v>
      </c>
      <c r="B63" s="75">
        <v>43723</v>
      </c>
      <c r="C63" s="76">
        <v>267</v>
      </c>
      <c r="D63" s="77" t="s">
        <v>238</v>
      </c>
      <c r="E63" s="77" t="s">
        <v>239</v>
      </c>
      <c r="F63" s="78" t="s">
        <v>240</v>
      </c>
      <c r="G63" s="76">
        <v>0</v>
      </c>
      <c r="H63" s="76">
        <v>0</v>
      </c>
      <c r="I63" s="76">
        <v>0</v>
      </c>
      <c r="J63" s="76">
        <v>0</v>
      </c>
      <c r="K63" s="76">
        <v>17668</v>
      </c>
      <c r="L63" s="76">
        <v>0</v>
      </c>
      <c r="M63" s="76">
        <v>0</v>
      </c>
      <c r="N63" s="76">
        <v>2800</v>
      </c>
      <c r="O63" s="76">
        <v>0</v>
      </c>
      <c r="P63" s="76">
        <v>0</v>
      </c>
      <c r="Q63" s="76">
        <v>0</v>
      </c>
      <c r="R63" s="76">
        <v>0</v>
      </c>
      <c r="S63" s="76">
        <v>20468</v>
      </c>
      <c r="T63" s="76">
        <v>818.72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19650</v>
      </c>
      <c r="AC63" s="76">
        <v>19649</v>
      </c>
      <c r="AD63" s="79">
        <v>0</v>
      </c>
      <c r="AE63" s="80">
        <v>0</v>
      </c>
      <c r="AF63" s="80">
        <v>0</v>
      </c>
      <c r="AG63" s="80">
        <v>0</v>
      </c>
      <c r="AH63" s="80">
        <v>88.33999633789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8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96.34</v>
      </c>
      <c r="AW63" s="80">
        <v>88.34</v>
      </c>
      <c r="AX63" s="82">
        <v>0</v>
      </c>
      <c r="AY63" s="80">
        <v>8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74</v>
      </c>
      <c r="BJ63" s="83">
        <v>0</v>
      </c>
      <c r="BK63" s="83">
        <v>0</v>
      </c>
      <c r="BL63" s="83">
        <v>0</v>
      </c>
    </row>
    <row r="64" spans="1:64" x14ac:dyDescent="0.2">
      <c r="A64" s="66">
        <v>43709</v>
      </c>
      <c r="B64" s="66">
        <v>43723</v>
      </c>
      <c r="C64" s="67">
        <v>270</v>
      </c>
      <c r="D64" s="68" t="s">
        <v>241</v>
      </c>
      <c r="E64" s="68" t="s">
        <v>242</v>
      </c>
      <c r="F64" s="69" t="s">
        <v>131</v>
      </c>
      <c r="G64" s="67">
        <v>0</v>
      </c>
      <c r="H64" s="67">
        <v>0</v>
      </c>
      <c r="I64" s="67">
        <v>0</v>
      </c>
      <c r="J64" s="67">
        <v>0</v>
      </c>
      <c r="K64" s="67">
        <v>17500</v>
      </c>
      <c r="L64" s="67">
        <v>180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17680</v>
      </c>
      <c r="T64" s="67">
        <v>707.2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17000</v>
      </c>
      <c r="AC64" s="67">
        <v>16973</v>
      </c>
      <c r="AD64" s="70">
        <v>0</v>
      </c>
      <c r="AE64" s="71">
        <v>0</v>
      </c>
      <c r="AF64" s="71">
        <v>1.2200000286099999</v>
      </c>
      <c r="AG64" s="71">
        <v>0</v>
      </c>
      <c r="AH64" s="71">
        <v>87.5</v>
      </c>
      <c r="AI64" s="71">
        <v>0</v>
      </c>
      <c r="AJ64" s="71">
        <v>0.72000002861019996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88.22</v>
      </c>
      <c r="AW64" s="71">
        <v>88.22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43709</v>
      </c>
      <c r="B65" s="75">
        <v>43723</v>
      </c>
      <c r="C65" s="76">
        <v>271</v>
      </c>
      <c r="D65" s="77" t="s">
        <v>243</v>
      </c>
      <c r="E65" s="77" t="s">
        <v>244</v>
      </c>
      <c r="F65" s="78" t="s">
        <v>245</v>
      </c>
      <c r="G65" s="76">
        <v>0</v>
      </c>
      <c r="H65" s="76">
        <v>0</v>
      </c>
      <c r="I65" s="76">
        <v>0</v>
      </c>
      <c r="J65" s="76">
        <v>0</v>
      </c>
      <c r="K65" s="76">
        <v>15796</v>
      </c>
      <c r="L65" s="76">
        <v>1000</v>
      </c>
      <c r="M65" s="76">
        <v>600</v>
      </c>
      <c r="N65" s="76">
        <v>4879</v>
      </c>
      <c r="O65" s="76">
        <v>0</v>
      </c>
      <c r="P65" s="76">
        <v>0</v>
      </c>
      <c r="Q65" s="76">
        <v>0</v>
      </c>
      <c r="R65" s="76">
        <v>0</v>
      </c>
      <c r="S65" s="76">
        <v>22275</v>
      </c>
      <c r="T65" s="76">
        <v>891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21400</v>
      </c>
      <c r="AC65" s="76">
        <v>21384</v>
      </c>
      <c r="AD65" s="79">
        <v>0</v>
      </c>
      <c r="AE65" s="80">
        <v>0</v>
      </c>
      <c r="AF65" s="80">
        <v>15.02000045776</v>
      </c>
      <c r="AG65" s="80">
        <v>0</v>
      </c>
      <c r="AH65" s="80">
        <v>78.980003356929998</v>
      </c>
      <c r="AI65" s="80">
        <v>0</v>
      </c>
      <c r="AJ65" s="80">
        <v>4</v>
      </c>
      <c r="AK65" s="80">
        <v>0</v>
      </c>
      <c r="AL65" s="80">
        <v>2</v>
      </c>
      <c r="AM65" s="80">
        <v>0</v>
      </c>
      <c r="AN65" s="80">
        <v>13.93999958038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98.92</v>
      </c>
      <c r="AW65" s="80">
        <v>84.98</v>
      </c>
      <c r="AX65" s="82">
        <v>0</v>
      </c>
      <c r="AY65" s="80">
        <v>13.94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43709</v>
      </c>
      <c r="B66" s="66">
        <v>43723</v>
      </c>
      <c r="C66" s="67">
        <v>272</v>
      </c>
      <c r="D66" s="68" t="s">
        <v>246</v>
      </c>
      <c r="E66" s="68" t="s">
        <v>247</v>
      </c>
      <c r="F66" s="69" t="s">
        <v>131</v>
      </c>
      <c r="G66" s="67">
        <v>0</v>
      </c>
      <c r="H66" s="67">
        <v>0</v>
      </c>
      <c r="I66" s="67">
        <v>0</v>
      </c>
      <c r="J66" s="67">
        <v>0</v>
      </c>
      <c r="K66" s="67">
        <v>1920</v>
      </c>
      <c r="L66" s="67">
        <v>1200</v>
      </c>
      <c r="M66" s="67">
        <v>2160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5280</v>
      </c>
      <c r="T66" s="67">
        <v>211.2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5100</v>
      </c>
      <c r="AC66" s="67">
        <v>5069</v>
      </c>
      <c r="AD66" s="70">
        <v>0</v>
      </c>
      <c r="AE66" s="71">
        <v>0</v>
      </c>
      <c r="AF66" s="71">
        <v>90</v>
      </c>
      <c r="AG66" s="71">
        <v>0</v>
      </c>
      <c r="AH66" s="71">
        <v>8</v>
      </c>
      <c r="AI66" s="71">
        <v>0</v>
      </c>
      <c r="AJ66" s="71">
        <v>4</v>
      </c>
      <c r="AK66" s="71">
        <v>0</v>
      </c>
      <c r="AL66" s="71">
        <v>6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240</v>
      </c>
      <c r="AS66" s="72">
        <v>1</v>
      </c>
      <c r="AT66" s="71">
        <v>44</v>
      </c>
      <c r="AU66" s="67">
        <v>45760</v>
      </c>
      <c r="AV66" s="71">
        <v>18</v>
      </c>
      <c r="AW66" s="71">
        <v>18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113</v>
      </c>
      <c r="BJ66" s="74">
        <v>0</v>
      </c>
      <c r="BK66" s="74">
        <v>0</v>
      </c>
      <c r="BL66" s="74">
        <v>0</v>
      </c>
    </row>
    <row r="67" spans="1:64" x14ac:dyDescent="0.2">
      <c r="A67" s="75">
        <v>43710</v>
      </c>
      <c r="B67" s="75">
        <v>43723</v>
      </c>
      <c r="C67" s="76">
        <v>273</v>
      </c>
      <c r="D67" s="77" t="s">
        <v>248</v>
      </c>
      <c r="E67" s="77" t="s">
        <v>249</v>
      </c>
      <c r="F67" s="78" t="s">
        <v>250</v>
      </c>
      <c r="G67" s="76">
        <v>0</v>
      </c>
      <c r="H67" s="76">
        <v>0</v>
      </c>
      <c r="I67" s="76">
        <v>0</v>
      </c>
      <c r="J67" s="76">
        <v>0</v>
      </c>
      <c r="K67" s="76">
        <v>17476</v>
      </c>
      <c r="L67" s="76">
        <v>220</v>
      </c>
      <c r="M67" s="76">
        <v>0</v>
      </c>
      <c r="N67" s="76">
        <v>3500</v>
      </c>
      <c r="O67" s="76">
        <v>0</v>
      </c>
      <c r="P67" s="76">
        <v>0</v>
      </c>
      <c r="Q67" s="76">
        <v>0</v>
      </c>
      <c r="R67" s="76">
        <v>0</v>
      </c>
      <c r="S67" s="76">
        <v>21196</v>
      </c>
      <c r="T67" s="76">
        <v>847.84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20350</v>
      </c>
      <c r="AC67" s="76">
        <v>20348</v>
      </c>
      <c r="AD67" s="79">
        <v>0</v>
      </c>
      <c r="AE67" s="80">
        <v>0</v>
      </c>
      <c r="AF67" s="80">
        <v>1.5</v>
      </c>
      <c r="AG67" s="80">
        <v>0</v>
      </c>
      <c r="AH67" s="80">
        <v>87.379997253420001</v>
      </c>
      <c r="AI67" s="80">
        <v>0</v>
      </c>
      <c r="AJ67" s="80">
        <v>0.8799999952316</v>
      </c>
      <c r="AK67" s="80">
        <v>0</v>
      </c>
      <c r="AL67" s="80">
        <v>0</v>
      </c>
      <c r="AM67" s="80">
        <v>0</v>
      </c>
      <c r="AN67" s="80">
        <v>10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98.26</v>
      </c>
      <c r="AW67" s="80">
        <v>88.26</v>
      </c>
      <c r="AX67" s="82">
        <v>0</v>
      </c>
      <c r="AY67" s="80">
        <v>10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113</v>
      </c>
      <c r="BJ67" s="83">
        <v>0</v>
      </c>
      <c r="BK67" s="83">
        <v>0</v>
      </c>
      <c r="BL67" s="83">
        <v>0</v>
      </c>
    </row>
    <row r="68" spans="1:64" x14ac:dyDescent="0.2">
      <c r="A68" s="66">
        <v>43709</v>
      </c>
      <c r="B68" s="66">
        <v>43723</v>
      </c>
      <c r="C68" s="67">
        <v>274</v>
      </c>
      <c r="D68" s="68" t="s">
        <v>251</v>
      </c>
      <c r="E68" s="68" t="s">
        <v>252</v>
      </c>
      <c r="F68" s="69" t="s">
        <v>250</v>
      </c>
      <c r="G68" s="67">
        <v>0</v>
      </c>
      <c r="H68" s="67">
        <v>0</v>
      </c>
      <c r="I68" s="67">
        <v>0</v>
      </c>
      <c r="J68" s="67">
        <v>0</v>
      </c>
      <c r="K68" s="67">
        <v>4488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4488</v>
      </c>
      <c r="T68" s="67">
        <v>179.52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4350</v>
      </c>
      <c r="AC68" s="67">
        <v>4308</v>
      </c>
      <c r="AD68" s="70">
        <v>0</v>
      </c>
      <c r="AE68" s="71">
        <v>0</v>
      </c>
      <c r="AF68" s="71">
        <v>65.559997558589998</v>
      </c>
      <c r="AG68" s="71">
        <v>0</v>
      </c>
      <c r="AH68" s="71">
        <v>22.440000534060001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22.44</v>
      </c>
      <c r="AW68" s="71">
        <v>22.44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113</v>
      </c>
      <c r="BJ68" s="74">
        <v>0</v>
      </c>
      <c r="BK68" s="74">
        <v>0</v>
      </c>
      <c r="BL68" s="74">
        <v>0</v>
      </c>
    </row>
    <row r="69" spans="1:64" x14ac:dyDescent="0.2">
      <c r="A69" s="75">
        <v>43717</v>
      </c>
      <c r="B69" s="75">
        <v>43723</v>
      </c>
      <c r="C69" s="76">
        <v>275</v>
      </c>
      <c r="D69" s="77" t="s">
        <v>253</v>
      </c>
      <c r="E69" s="77" t="s">
        <v>254</v>
      </c>
      <c r="F69" s="78" t="s">
        <v>255</v>
      </c>
      <c r="G69" s="76">
        <v>0</v>
      </c>
      <c r="H69" s="76">
        <v>0</v>
      </c>
      <c r="I69" s="76">
        <v>0</v>
      </c>
      <c r="J69" s="76">
        <v>0</v>
      </c>
      <c r="K69" s="76">
        <v>13200</v>
      </c>
      <c r="L69" s="76">
        <v>1500</v>
      </c>
      <c r="M69" s="76">
        <v>450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15150</v>
      </c>
      <c r="T69" s="76">
        <v>606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14550</v>
      </c>
      <c r="AC69" s="76">
        <v>14544</v>
      </c>
      <c r="AD69" s="79">
        <v>0</v>
      </c>
      <c r="AE69" s="80">
        <v>0</v>
      </c>
      <c r="AF69" s="80">
        <v>5</v>
      </c>
      <c r="AG69" s="80">
        <v>0</v>
      </c>
      <c r="AH69" s="80">
        <v>44</v>
      </c>
      <c r="AI69" s="80">
        <v>0</v>
      </c>
      <c r="AJ69" s="80">
        <v>4</v>
      </c>
      <c r="AK69" s="80">
        <v>0</v>
      </c>
      <c r="AL69" s="80">
        <v>1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300</v>
      </c>
      <c r="AS69" s="81">
        <v>1</v>
      </c>
      <c r="AT69" s="80">
        <v>44</v>
      </c>
      <c r="AU69" s="76">
        <v>57200</v>
      </c>
      <c r="AV69" s="80">
        <v>49</v>
      </c>
      <c r="AW69" s="80">
        <v>49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113</v>
      </c>
      <c r="BJ69" s="83">
        <v>0</v>
      </c>
      <c r="BK69" s="83">
        <v>0</v>
      </c>
      <c r="BL69" s="83">
        <v>0</v>
      </c>
    </row>
    <row r="70" spans="1:64" x14ac:dyDescent="0.2">
      <c r="S70" s="84"/>
      <c r="T70" s="84"/>
      <c r="AB70" s="84">
        <f>SUM(AB2:AB69)</f>
        <v>1410050</v>
      </c>
    </row>
    <row r="71" spans="1:64" x14ac:dyDescent="0.2">
      <c r="AB71" s="1">
        <v>17000</v>
      </c>
    </row>
    <row r="72" spans="1:64" x14ac:dyDescent="0.2">
      <c r="AB72" s="1">
        <v>5100</v>
      </c>
    </row>
    <row r="73" spans="1:64" x14ac:dyDescent="0.2">
      <c r="AB73" s="1">
        <v>4350</v>
      </c>
    </row>
    <row r="74" spans="1:64" x14ac:dyDescent="0.2">
      <c r="AB74" s="1">
        <v>18900</v>
      </c>
    </row>
    <row r="75" spans="1:64" x14ac:dyDescent="0.2">
      <c r="S75" s="84"/>
      <c r="AB75" s="84">
        <f>+AB70-AB71-AB72-AB73-AB74</f>
        <v>1364700</v>
      </c>
    </row>
  </sheetData>
  <dataValidations count="1">
    <dataValidation type="whole" operator="greaterThan" allowBlank="1" showInputMessage="1" showErrorMessage="1" errorTitle="INPUT ERROR" error="The transactions can only be in VATU, therefore the amount should have no decimal and be greater than 0." sqref="S71:T73 AB71:AB73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2019-09-16T00:44:56Z</dcterms:created>
  <dcterms:modified xsi:type="dcterms:W3CDTF">2019-09-16T00:44:56Z</dcterms:modified>
</cp:coreProperties>
</file>